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<sst xmlns="http://schemas.openxmlformats.org/spreadsheetml/2006/main" count="11" uniqueCount="11">
  <si>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Date</t>
  </si>
  <si>
    <t>Open</t>
  </si>
  <si>
    <t>High</t>
  </si>
  <si>
    <t>Low</t>
  </si>
  <si>
    <t>Close</t>
  </si>
  <si>
    <t>Range</t>
  </si>
  <si>
    <t>NL1</t>
  </si>
  <si>
    <t>NL2</t>
  </si>
  <si>
    <t>NL3</t>
  </si>
  <si>
    <t>NL4</t>
  </si>
  <si>
    <t>AT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</si>
</sst>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m/d/yyyy;@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6" fillId="25" borderId="8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</cellStyleXfs>
  <cellXfs count="18">
    <xf numFmtId="0" fontId="0" fillId="0" borderId="0" xfId="0"/>
    <xf numFmtId="176" fontId="0" fillId="0" borderId="0" xfId="0" applyNumberFormat="1"/>
    <xf numFmtId="176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0" fillId="2" borderId="0" xfId="0" applyFill="1"/>
    <xf numFmtId="176" fontId="1" fillId="3" borderId="0" xfId="0" applyNumberFormat="1" applyFont="1" applyFill="1" applyAlignment="1">
      <alignment vertical="center"/>
    </xf>
    <xf numFmtId="4" fontId="1" fillId="3" borderId="0" xfId="0" applyNumberFormat="1" applyFont="1" applyFill="1" applyAlignment="1">
      <alignment vertical="center"/>
    </xf>
    <xf numFmtId="10" fontId="1" fillId="3" borderId="0" xfId="0" applyNumberFormat="1" applyFont="1" applyFill="1" applyAlignment="1">
      <alignment vertical="center"/>
    </xf>
    <xf numFmtId="176" fontId="0" fillId="4" borderId="0" xfId="0" applyNumberFormat="1" applyFill="1" applyAlignment="1">
      <alignment vertical="center"/>
    </xf>
    <xf numFmtId="4" fontId="0" fillId="4" borderId="0" xfId="0" applyNumberFormat="1" applyFill="1" applyAlignment="1">
      <alignment vertical="center"/>
    </xf>
    <xf numFmtId="10" fontId="0" fillId="4" borderId="0" xfId="0" applyNumberFormat="1" applyFill="1" applyAlignment="1">
      <alignment vertical="center"/>
    </xf>
    <xf numFmtId="176" fontId="0" fillId="3" borderId="0" xfId="0" applyNumberFormat="1" applyFill="1" applyAlignment="1">
      <alignment vertical="center"/>
    </xf>
    <xf numFmtId="4" fontId="0" fillId="3" borderId="0" xfId="0" applyNumberFormat="1" applyFill="1" applyAlignment="1">
      <alignment vertical="center"/>
    </xf>
    <xf numFmtId="10" fontId="0" fillId="3" borderId="0" xfId="0" applyNumberForma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176" fontId="0" fillId="4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4"/>
  <sheetViews>
    <sheetView tabSelected="1" workbookViewId="0">
      <selection activeCell="A1" sqref="A$1:A$1048576"/>
    </sheetView>
  </sheetViews>
  <sheetFormatPr defaultColWidth="9" defaultRowHeight="13.5"/>
  <cols>
    <col min="1" max="1" width="17.6666666666667" style="1" customWidth="1"/>
    <col min="2" max="2" width="10.875" customWidth="1"/>
    <col min="3" max="3" width="11.625" customWidth="1"/>
    <col min="4" max="4" width="11.875" customWidth="1"/>
    <col min="5" max="5" width="10.75" customWidth="1"/>
  </cols>
  <sheetData>
    <row r="1" spans="1:1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6">
      <c r="A2" s="2">
        <v>44216</v>
      </c>
      <c r="B2" s="4">
        <v>31017.54</v>
      </c>
      <c r="C2" s="4">
        <v>31235.98</v>
      </c>
      <c r="D2" s="4">
        <v>30997.79</v>
      </c>
      <c r="E2" s="4">
        <v>31188.38</v>
      </c>
      <c r="F2" s="5">
        <v>0.0083</v>
      </c>
    </row>
    <row r="3" spans="1:12">
      <c r="A3" s="2">
        <v>44217</v>
      </c>
      <c r="B3" s="4">
        <v>31198.01</v>
      </c>
      <c r="C3" s="4">
        <v>31272.22</v>
      </c>
      <c r="D3" s="4">
        <v>31120.92</v>
      </c>
      <c r="E3" s="4">
        <v>31176.01</v>
      </c>
      <c r="F3" s="5">
        <v>-0.0004</v>
      </c>
      <c r="H3">
        <f>(C3-B3)/B3</f>
        <v>0.00237867735794696</v>
      </c>
      <c r="I3">
        <f>(B3-D3)/B3</f>
        <v>0.00247099093820408</v>
      </c>
      <c r="J3">
        <f>(B3-E2)/E2</f>
        <v>0.000308768842754814</v>
      </c>
      <c r="K3">
        <f>(C3-D3)/D3</f>
        <v>0.00486168146700043</v>
      </c>
      <c r="L3">
        <f>(H3-I3)/K3-J3*100</f>
        <v>-0.0498648786316963</v>
      </c>
    </row>
    <row r="4" spans="1:12">
      <c r="A4" s="2">
        <v>44218</v>
      </c>
      <c r="B4" s="4">
        <v>31141.56</v>
      </c>
      <c r="C4" s="4">
        <v>31141.56</v>
      </c>
      <c r="D4" s="4">
        <v>30908.47</v>
      </c>
      <c r="E4" s="4">
        <v>30996.98</v>
      </c>
      <c r="F4" s="5">
        <v>-0.0057</v>
      </c>
      <c r="H4">
        <f t="shared" ref="H4:H67" si="0">(C4-B4)/B4</f>
        <v>0</v>
      </c>
      <c r="I4">
        <f t="shared" ref="I4:I67" si="1">(B4-D4)/B4</f>
        <v>0.007484853038833</v>
      </c>
      <c r="J4">
        <f t="shared" ref="J4:J67" si="2">(B4-E3)/E3</f>
        <v>-0.00110501632505241</v>
      </c>
      <c r="K4">
        <f t="shared" ref="K4:K67" si="3">(C4-D4)/D4</f>
        <v>0.00754129855020323</v>
      </c>
      <c r="L4">
        <f t="shared" ref="L4:L67" si="4">(H4-I4)/K4-J4*100</f>
        <v>-0.882013514455926</v>
      </c>
    </row>
    <row r="5" spans="1:12">
      <c r="A5" s="2">
        <v>44221</v>
      </c>
      <c r="B5" s="4">
        <v>30989.85</v>
      </c>
      <c r="C5" s="4">
        <v>30989.85</v>
      </c>
      <c r="D5" s="4">
        <v>30564.06</v>
      </c>
      <c r="E5" s="4">
        <v>30960</v>
      </c>
      <c r="F5" s="5">
        <v>-0.0012</v>
      </c>
      <c r="G5" s="6"/>
      <c r="H5">
        <f t="shared" si="0"/>
        <v>0</v>
      </c>
      <c r="I5">
        <f t="shared" si="1"/>
        <v>0.0137396599209095</v>
      </c>
      <c r="J5">
        <f t="shared" si="2"/>
        <v>-0.000230022408634681</v>
      </c>
      <c r="K5">
        <f t="shared" si="3"/>
        <v>0.0139310680583665</v>
      </c>
      <c r="L5">
        <f t="shared" si="4"/>
        <v>-0.963258099215622</v>
      </c>
    </row>
    <row r="6" spans="1:12">
      <c r="A6" s="2">
        <v>44222</v>
      </c>
      <c r="B6" s="4">
        <v>30968.55</v>
      </c>
      <c r="C6" s="4">
        <v>31121.42</v>
      </c>
      <c r="D6" s="4">
        <v>30921.71</v>
      </c>
      <c r="E6" s="4">
        <v>30937.04</v>
      </c>
      <c r="F6" s="5">
        <v>-0.0007</v>
      </c>
      <c r="H6">
        <f t="shared" si="0"/>
        <v>0.00493629827680014</v>
      </c>
      <c r="I6">
        <f t="shared" si="1"/>
        <v>0.0015125021998124</v>
      </c>
      <c r="J6">
        <f t="shared" si="2"/>
        <v>0.000276162790697651</v>
      </c>
      <c r="K6">
        <f t="shared" si="3"/>
        <v>0.00645856907654846</v>
      </c>
      <c r="L6">
        <f t="shared" si="4"/>
        <v>0.502500537272698</v>
      </c>
    </row>
    <row r="7" spans="1:12">
      <c r="A7" s="2">
        <v>44223</v>
      </c>
      <c r="B7" s="4">
        <v>30893.78</v>
      </c>
      <c r="C7" s="4">
        <v>30893.78</v>
      </c>
      <c r="D7" s="4">
        <v>30206.91</v>
      </c>
      <c r="E7" s="4">
        <v>30303.17</v>
      </c>
      <c r="F7" s="5">
        <v>-0.0205</v>
      </c>
      <c r="H7">
        <f t="shared" si="0"/>
        <v>0</v>
      </c>
      <c r="I7">
        <f t="shared" si="1"/>
        <v>0.0222332780255443</v>
      </c>
      <c r="J7">
        <f t="shared" si="2"/>
        <v>-0.00139832382154214</v>
      </c>
      <c r="K7">
        <f t="shared" si="3"/>
        <v>0.0227388369085086</v>
      </c>
      <c r="L7">
        <f t="shared" si="4"/>
        <v>-0.837934339820242</v>
      </c>
    </row>
    <row r="8" spans="1:12">
      <c r="A8" s="7">
        <v>44224</v>
      </c>
      <c r="B8" s="8">
        <v>30377.19</v>
      </c>
      <c r="C8" s="8">
        <v>30951.41</v>
      </c>
      <c r="D8" s="8">
        <v>30377.19</v>
      </c>
      <c r="E8" s="8">
        <v>30603.36</v>
      </c>
      <c r="F8" s="9">
        <v>0.0099</v>
      </c>
      <c r="H8">
        <f t="shared" si="0"/>
        <v>0.0189029992570083</v>
      </c>
      <c r="I8">
        <f t="shared" si="1"/>
        <v>0</v>
      </c>
      <c r="J8">
        <f t="shared" si="2"/>
        <v>0.00244264873938933</v>
      </c>
      <c r="K8">
        <f t="shared" si="3"/>
        <v>0.0189029992570083</v>
      </c>
      <c r="L8">
        <f t="shared" si="4"/>
        <v>0.755735126061067</v>
      </c>
    </row>
    <row r="9" spans="1:12">
      <c r="A9" s="10">
        <v>44225</v>
      </c>
      <c r="B9" s="11">
        <v>30553.91</v>
      </c>
      <c r="C9" s="11">
        <v>30553.91</v>
      </c>
      <c r="D9" s="11">
        <v>29856.3</v>
      </c>
      <c r="E9" s="11">
        <v>29982.62</v>
      </c>
      <c r="F9" s="12">
        <v>-0.0203</v>
      </c>
      <c r="H9">
        <f t="shared" si="0"/>
        <v>0</v>
      </c>
      <c r="I9">
        <f t="shared" si="1"/>
        <v>0.022832102339766</v>
      </c>
      <c r="J9">
        <f t="shared" si="2"/>
        <v>-0.00161583564680482</v>
      </c>
      <c r="K9">
        <f t="shared" si="3"/>
        <v>0.0233655878323838</v>
      </c>
      <c r="L9">
        <f t="shared" si="4"/>
        <v>-0.815584332979752</v>
      </c>
    </row>
    <row r="10" spans="1:12">
      <c r="A10" s="2">
        <v>44228</v>
      </c>
      <c r="B10" s="4">
        <v>30054.73</v>
      </c>
      <c r="C10" s="4">
        <v>30335.91</v>
      </c>
      <c r="D10" s="4">
        <v>30014.97</v>
      </c>
      <c r="E10" s="4">
        <v>30211.91</v>
      </c>
      <c r="F10" s="5">
        <v>0.0076</v>
      </c>
      <c r="H10">
        <f t="shared" si="0"/>
        <v>0.00935559893567503</v>
      </c>
      <c r="I10">
        <f t="shared" si="1"/>
        <v>0.00132291988648703</v>
      </c>
      <c r="J10">
        <f t="shared" si="2"/>
        <v>0.00240505999809225</v>
      </c>
      <c r="K10">
        <f t="shared" si="3"/>
        <v>0.0106926643604841</v>
      </c>
      <c r="L10">
        <f t="shared" si="4"/>
        <v>0.5107266937815</v>
      </c>
    </row>
    <row r="11" spans="1:12">
      <c r="A11" s="2">
        <v>44229</v>
      </c>
      <c r="B11" s="4">
        <v>30276.88</v>
      </c>
      <c r="C11" s="4">
        <v>30840.54</v>
      </c>
      <c r="D11" s="4">
        <v>30276.88</v>
      </c>
      <c r="E11" s="4">
        <v>30687.48</v>
      </c>
      <c r="F11" s="5">
        <v>0.0157</v>
      </c>
      <c r="H11">
        <f t="shared" si="0"/>
        <v>0.018616845593073</v>
      </c>
      <c r="I11">
        <f t="shared" si="1"/>
        <v>0</v>
      </c>
      <c r="J11">
        <f t="shared" si="2"/>
        <v>0.0021504764180749</v>
      </c>
      <c r="K11">
        <f t="shared" si="3"/>
        <v>0.018616845593073</v>
      </c>
      <c r="L11">
        <f t="shared" si="4"/>
        <v>0.78495235819251</v>
      </c>
    </row>
    <row r="12" spans="1:12">
      <c r="A12" s="2">
        <v>44230</v>
      </c>
      <c r="B12" s="4">
        <v>30689.65</v>
      </c>
      <c r="C12" s="4">
        <v>30793.41</v>
      </c>
      <c r="D12" s="4">
        <v>30521.31</v>
      </c>
      <c r="E12" s="4">
        <v>30723.6</v>
      </c>
      <c r="F12" s="5">
        <v>0.0012</v>
      </c>
      <c r="H12">
        <f t="shared" si="0"/>
        <v>0.00338094439004676</v>
      </c>
      <c r="I12">
        <f t="shared" si="1"/>
        <v>0.00548523687953431</v>
      </c>
      <c r="J12">
        <f t="shared" si="2"/>
        <v>7.07128770430772e-5</v>
      </c>
      <c r="K12">
        <f t="shared" si="3"/>
        <v>0.00891508260949476</v>
      </c>
      <c r="L12">
        <f t="shared" si="4"/>
        <v>-0.243108639421771</v>
      </c>
    </row>
    <row r="13" spans="1:12">
      <c r="A13" s="2">
        <v>44231</v>
      </c>
      <c r="B13" s="4">
        <v>30737.78</v>
      </c>
      <c r="C13" s="4">
        <v>31065.96</v>
      </c>
      <c r="D13" s="4">
        <v>30737.78</v>
      </c>
      <c r="E13" s="4">
        <v>31055.86</v>
      </c>
      <c r="F13" s="5">
        <v>0.0108</v>
      </c>
      <c r="H13">
        <f t="shared" si="0"/>
        <v>0.0106767632535596</v>
      </c>
      <c r="I13">
        <f t="shared" si="1"/>
        <v>0</v>
      </c>
      <c r="J13">
        <f t="shared" si="2"/>
        <v>0.000461534455597661</v>
      </c>
      <c r="K13">
        <f t="shared" si="3"/>
        <v>0.0106767632535596</v>
      </c>
      <c r="L13">
        <f t="shared" si="4"/>
        <v>0.953846554440234</v>
      </c>
    </row>
    <row r="14" spans="1:12">
      <c r="A14" s="2">
        <v>44232</v>
      </c>
      <c r="B14" s="4">
        <v>31093.81</v>
      </c>
      <c r="C14" s="4">
        <v>31252.18</v>
      </c>
      <c r="D14" s="4">
        <v>31083.22</v>
      </c>
      <c r="E14" s="4">
        <v>31148.24</v>
      </c>
      <c r="F14" s="5">
        <v>0.003</v>
      </c>
      <c r="H14">
        <f t="shared" si="0"/>
        <v>0.00509329670439226</v>
      </c>
      <c r="I14">
        <f t="shared" si="1"/>
        <v>0.000340582257368915</v>
      </c>
      <c r="J14">
        <f t="shared" si="2"/>
        <v>0.00122199159836503</v>
      </c>
      <c r="K14">
        <f t="shared" si="3"/>
        <v>0.0054357302750487</v>
      </c>
      <c r="L14">
        <f t="shared" si="4"/>
        <v>0.752147837997337</v>
      </c>
    </row>
    <row r="15" spans="1:12">
      <c r="A15" s="2">
        <v>44235</v>
      </c>
      <c r="B15" s="4">
        <v>31191.2</v>
      </c>
      <c r="C15" s="4">
        <v>31386.1</v>
      </c>
      <c r="D15" s="4">
        <v>31191.2</v>
      </c>
      <c r="E15" s="4">
        <v>31385.76</v>
      </c>
      <c r="F15" s="5">
        <v>0.0076</v>
      </c>
      <c r="H15">
        <f t="shared" si="0"/>
        <v>0.00624855728538812</v>
      </c>
      <c r="I15">
        <f t="shared" si="1"/>
        <v>0</v>
      </c>
      <c r="J15">
        <f t="shared" si="2"/>
        <v>0.00137921115286126</v>
      </c>
      <c r="K15">
        <f t="shared" si="3"/>
        <v>0.00624855728538812</v>
      </c>
      <c r="L15">
        <f t="shared" si="4"/>
        <v>0.862078884713874</v>
      </c>
    </row>
    <row r="16" spans="1:12">
      <c r="A16" s="2">
        <v>44236</v>
      </c>
      <c r="B16" s="4">
        <v>31359.88</v>
      </c>
      <c r="C16" s="4">
        <v>31439.47</v>
      </c>
      <c r="D16" s="4">
        <v>31245.86</v>
      </c>
      <c r="E16" s="4">
        <v>31375.83</v>
      </c>
      <c r="F16" s="5">
        <v>-0.0003</v>
      </c>
      <c r="H16">
        <f t="shared" si="0"/>
        <v>0.0025379561401383</v>
      </c>
      <c r="I16">
        <f t="shared" si="1"/>
        <v>0.00363585574944803</v>
      </c>
      <c r="J16">
        <f t="shared" si="2"/>
        <v>-0.000824577770300843</v>
      </c>
      <c r="K16">
        <f t="shared" si="3"/>
        <v>0.00619634089124129</v>
      </c>
      <c r="L16">
        <f t="shared" si="4"/>
        <v>-0.0947273760433453</v>
      </c>
    </row>
    <row r="17" spans="1:12">
      <c r="A17" s="13">
        <v>44237</v>
      </c>
      <c r="B17" s="14">
        <v>31428.02</v>
      </c>
      <c r="C17" s="14">
        <v>31511.44</v>
      </c>
      <c r="D17" s="14">
        <v>31221.32</v>
      </c>
      <c r="E17" s="14">
        <v>31437.8</v>
      </c>
      <c r="F17" s="15">
        <v>0.002</v>
      </c>
      <c r="H17">
        <f t="shared" si="0"/>
        <v>0.00265431929851127</v>
      </c>
      <c r="I17">
        <f t="shared" si="1"/>
        <v>0.00657693357710733</v>
      </c>
      <c r="J17">
        <f t="shared" si="2"/>
        <v>0.0016633822914007</v>
      </c>
      <c r="K17">
        <f t="shared" si="3"/>
        <v>0.00929236816380598</v>
      </c>
      <c r="L17">
        <f t="shared" si="4"/>
        <v>-0.588471124592355</v>
      </c>
    </row>
    <row r="18" spans="1:12">
      <c r="A18" s="10">
        <v>44238</v>
      </c>
      <c r="B18" s="11">
        <v>31466.49</v>
      </c>
      <c r="C18" s="11">
        <v>31543.82</v>
      </c>
      <c r="D18" s="11">
        <v>31244.36</v>
      </c>
      <c r="E18" s="11">
        <v>31430.7</v>
      </c>
      <c r="F18" s="12">
        <v>-0.0002</v>
      </c>
      <c r="H18">
        <f t="shared" si="0"/>
        <v>0.00245753498404169</v>
      </c>
      <c r="I18">
        <f t="shared" si="1"/>
        <v>0.00705925573522821</v>
      </c>
      <c r="J18">
        <f t="shared" si="2"/>
        <v>0.000912595665091143</v>
      </c>
      <c r="K18">
        <f t="shared" si="3"/>
        <v>0.00958444980150015</v>
      </c>
      <c r="L18">
        <f t="shared" si="4"/>
        <v>-0.571383188260074</v>
      </c>
    </row>
    <row r="19" spans="1:12">
      <c r="A19" s="2">
        <v>44239</v>
      </c>
      <c r="B19" s="4">
        <v>31420.8</v>
      </c>
      <c r="C19" s="4">
        <v>31475.31</v>
      </c>
      <c r="D19" s="4">
        <v>31347.8</v>
      </c>
      <c r="E19" s="4">
        <v>31458.4</v>
      </c>
      <c r="F19" s="5">
        <v>0.0009</v>
      </c>
      <c r="H19">
        <f t="shared" si="0"/>
        <v>0.00173483806904987</v>
      </c>
      <c r="I19">
        <f t="shared" si="1"/>
        <v>0.00232330176189021</v>
      </c>
      <c r="J19">
        <f t="shared" si="2"/>
        <v>-0.000314978667353939</v>
      </c>
      <c r="K19">
        <f t="shared" si="3"/>
        <v>0.00406759007011663</v>
      </c>
      <c r="L19">
        <f t="shared" si="4"/>
        <v>-0.113173470025804</v>
      </c>
    </row>
    <row r="20" spans="1:12">
      <c r="A20" s="2">
        <v>44243</v>
      </c>
      <c r="B20" s="4">
        <v>31472.08</v>
      </c>
      <c r="C20" s="4">
        <v>31608.63</v>
      </c>
      <c r="D20" s="4">
        <v>31443.48</v>
      </c>
      <c r="E20" s="4">
        <v>31522.75</v>
      </c>
      <c r="F20" s="5">
        <v>0.002</v>
      </c>
      <c r="H20">
        <f t="shared" si="0"/>
        <v>0.00433876629698448</v>
      </c>
      <c r="I20">
        <f t="shared" si="1"/>
        <v>0.000908741970661049</v>
      </c>
      <c r="J20">
        <f t="shared" si="2"/>
        <v>0.000434860005594699</v>
      </c>
      <c r="K20">
        <f t="shared" si="3"/>
        <v>0.00525228123604644</v>
      </c>
      <c r="L20">
        <f t="shared" si="4"/>
        <v>0.609568200495712</v>
      </c>
    </row>
    <row r="21" spans="1:12">
      <c r="A21" s="2">
        <v>44244</v>
      </c>
      <c r="B21" s="4">
        <v>31485.61</v>
      </c>
      <c r="C21" s="4">
        <v>31643.7</v>
      </c>
      <c r="D21" s="4">
        <v>31338.76</v>
      </c>
      <c r="E21" s="4">
        <v>31613.02</v>
      </c>
      <c r="F21" s="5">
        <v>0.0029</v>
      </c>
      <c r="H21">
        <f t="shared" si="0"/>
        <v>0.00502102388996116</v>
      </c>
      <c r="I21">
        <f t="shared" si="1"/>
        <v>0.0046640354117326</v>
      </c>
      <c r="J21">
        <f t="shared" si="2"/>
        <v>-0.00117819669920928</v>
      </c>
      <c r="K21">
        <f t="shared" si="3"/>
        <v>0.00973044242975798</v>
      </c>
      <c r="L21">
        <f t="shared" si="4"/>
        <v>0.154507465034623</v>
      </c>
    </row>
    <row r="22" spans="1:12">
      <c r="A22" s="13">
        <v>44245</v>
      </c>
      <c r="B22" s="14">
        <v>31558.6</v>
      </c>
      <c r="C22" s="14">
        <v>31558.6</v>
      </c>
      <c r="D22" s="14">
        <v>31285.32</v>
      </c>
      <c r="E22" s="14">
        <v>31493.34</v>
      </c>
      <c r="F22" s="15">
        <v>-0.0038</v>
      </c>
      <c r="H22">
        <f t="shared" si="0"/>
        <v>0</v>
      </c>
      <c r="I22">
        <f t="shared" si="1"/>
        <v>0.00865944623652503</v>
      </c>
      <c r="J22">
        <f t="shared" si="2"/>
        <v>-0.00172144262079364</v>
      </c>
      <c r="K22">
        <f t="shared" si="3"/>
        <v>0.00873508725498089</v>
      </c>
      <c r="L22">
        <f t="shared" si="4"/>
        <v>-0.819196291684111</v>
      </c>
    </row>
    <row r="23" spans="1:12">
      <c r="A23" s="13">
        <v>44246</v>
      </c>
      <c r="B23" s="14">
        <v>31504.13</v>
      </c>
      <c r="C23" s="14">
        <v>31647.53</v>
      </c>
      <c r="D23" s="14">
        <v>31469.34</v>
      </c>
      <c r="E23" s="14">
        <v>31494.32</v>
      </c>
      <c r="F23" s="15">
        <v>0</v>
      </c>
      <c r="H23">
        <f t="shared" si="0"/>
        <v>0.00455178416290175</v>
      </c>
      <c r="I23">
        <f t="shared" si="1"/>
        <v>0.00110429965848925</v>
      </c>
      <c r="J23">
        <f t="shared" si="2"/>
        <v>0.000342612120530908</v>
      </c>
      <c r="K23">
        <f t="shared" si="3"/>
        <v>0.00566233673791693</v>
      </c>
      <c r="L23">
        <f t="shared" si="4"/>
        <v>0.574583627803743</v>
      </c>
    </row>
    <row r="24" spans="1:12">
      <c r="A24" s="2">
        <v>44249</v>
      </c>
      <c r="B24" s="4">
        <v>31381.12</v>
      </c>
      <c r="C24" s="4">
        <v>31653.48</v>
      </c>
      <c r="D24" s="4">
        <v>31286.57</v>
      </c>
      <c r="E24" s="4">
        <v>31521.69</v>
      </c>
      <c r="F24" s="5">
        <v>0.0009</v>
      </c>
      <c r="H24">
        <f t="shared" si="0"/>
        <v>0.00867910386882306</v>
      </c>
      <c r="I24">
        <f t="shared" si="1"/>
        <v>0.00301295810984437</v>
      </c>
      <c r="J24">
        <f t="shared" si="2"/>
        <v>-0.00359429890850162</v>
      </c>
      <c r="K24">
        <f t="shared" si="3"/>
        <v>0.0117273961319505</v>
      </c>
      <c r="L24">
        <f t="shared" si="4"/>
        <v>0.842584522554095</v>
      </c>
    </row>
    <row r="25" spans="1:12">
      <c r="A25" s="2">
        <v>44250</v>
      </c>
      <c r="B25" s="4">
        <v>31501.89</v>
      </c>
      <c r="C25" s="4">
        <v>31653.38</v>
      </c>
      <c r="D25" s="4">
        <v>31158.76</v>
      </c>
      <c r="E25" s="4">
        <v>31537.35</v>
      </c>
      <c r="F25" s="5">
        <v>0.0005</v>
      </c>
      <c r="H25">
        <f t="shared" si="0"/>
        <v>0.00480891781413755</v>
      </c>
      <c r="I25">
        <f t="shared" si="1"/>
        <v>0.010892362331276</v>
      </c>
      <c r="J25">
        <f t="shared" si="2"/>
        <v>-0.000628138910064761</v>
      </c>
      <c r="K25">
        <f t="shared" si="3"/>
        <v>0.0158741875478999</v>
      </c>
      <c r="L25">
        <f t="shared" si="4"/>
        <v>-0.320414825347154</v>
      </c>
    </row>
    <row r="26" spans="1:12">
      <c r="A26" s="2">
        <v>44251</v>
      </c>
      <c r="B26" s="4">
        <v>31499.75</v>
      </c>
      <c r="C26" s="4">
        <v>32009.64</v>
      </c>
      <c r="D26" s="4">
        <v>31421.29</v>
      </c>
      <c r="E26" s="4">
        <v>31961.86</v>
      </c>
      <c r="F26" s="5">
        <v>0.0135</v>
      </c>
      <c r="H26">
        <f t="shared" si="0"/>
        <v>0.0161871125961317</v>
      </c>
      <c r="I26">
        <f t="shared" si="1"/>
        <v>0.00249081341915409</v>
      </c>
      <c r="J26">
        <f t="shared" si="2"/>
        <v>-0.00119223714104066</v>
      </c>
      <c r="K26">
        <f t="shared" si="3"/>
        <v>0.018724565414087</v>
      </c>
      <c r="L26">
        <f t="shared" si="4"/>
        <v>0.850685239329825</v>
      </c>
    </row>
    <row r="27" spans="1:12">
      <c r="A27" s="13">
        <v>44252</v>
      </c>
      <c r="B27" s="14">
        <v>31955.94</v>
      </c>
      <c r="C27" s="14">
        <v>31984.77</v>
      </c>
      <c r="D27" s="14">
        <v>31293.32</v>
      </c>
      <c r="E27" s="14">
        <v>31402.01</v>
      </c>
      <c r="F27" s="15">
        <v>-0.0175</v>
      </c>
      <c r="H27">
        <f t="shared" si="0"/>
        <v>0.000902179688658877</v>
      </c>
      <c r="I27">
        <f t="shared" si="1"/>
        <v>0.0207354250884186</v>
      </c>
      <c r="J27">
        <f t="shared" si="2"/>
        <v>-0.000185220759993376</v>
      </c>
      <c r="K27">
        <f t="shared" si="3"/>
        <v>0.0220957699598509</v>
      </c>
      <c r="L27">
        <f t="shared" si="4"/>
        <v>-0.879081647962204</v>
      </c>
    </row>
    <row r="28" spans="1:12">
      <c r="A28" s="10">
        <v>44253</v>
      </c>
      <c r="B28" s="11">
        <v>31401.29</v>
      </c>
      <c r="C28" s="11">
        <v>31450.89</v>
      </c>
      <c r="D28" s="11">
        <v>30911.37</v>
      </c>
      <c r="E28" s="11">
        <v>30932.37</v>
      </c>
      <c r="F28" s="12">
        <v>-0.015</v>
      </c>
      <c r="H28">
        <f t="shared" si="0"/>
        <v>0.00157955294193323</v>
      </c>
      <c r="I28">
        <f t="shared" si="1"/>
        <v>0.0156019068006442</v>
      </c>
      <c r="J28">
        <f t="shared" si="2"/>
        <v>-2.29284685915814e-5</v>
      </c>
      <c r="K28">
        <f t="shared" si="3"/>
        <v>0.0174537718645275</v>
      </c>
      <c r="L28">
        <f t="shared" si="4"/>
        <v>-0.801106783177807</v>
      </c>
    </row>
    <row r="29" spans="1:12">
      <c r="A29" s="2">
        <v>44256</v>
      </c>
      <c r="B29" s="4">
        <v>31065.9</v>
      </c>
      <c r="C29" s="4">
        <v>31668.34</v>
      </c>
      <c r="D29" s="4">
        <v>31065.9</v>
      </c>
      <c r="E29" s="4">
        <v>31535.51</v>
      </c>
      <c r="F29" s="5">
        <v>0.0195</v>
      </c>
      <c r="H29">
        <f t="shared" si="0"/>
        <v>0.0193923240594993</v>
      </c>
      <c r="I29">
        <f t="shared" si="1"/>
        <v>0</v>
      </c>
      <c r="J29">
        <f t="shared" si="2"/>
        <v>0.00431683702218752</v>
      </c>
      <c r="K29">
        <f t="shared" si="3"/>
        <v>0.0193923240594993</v>
      </c>
      <c r="L29">
        <f t="shared" si="4"/>
        <v>0.568316297781248</v>
      </c>
    </row>
    <row r="30" spans="1:12">
      <c r="A30" s="2">
        <v>44257</v>
      </c>
      <c r="B30" s="4">
        <v>31535.37</v>
      </c>
      <c r="C30" s="4">
        <v>31623.27</v>
      </c>
      <c r="D30" s="4">
        <v>31377.16</v>
      </c>
      <c r="E30" s="4">
        <v>31391.52</v>
      </c>
      <c r="F30" s="5">
        <v>-0.0046</v>
      </c>
      <c r="H30">
        <f t="shared" si="0"/>
        <v>0.00278734639866288</v>
      </c>
      <c r="I30">
        <f t="shared" si="1"/>
        <v>0.00501690641333839</v>
      </c>
      <c r="J30">
        <f t="shared" si="2"/>
        <v>-4.43943985682863e-6</v>
      </c>
      <c r="K30">
        <f t="shared" si="3"/>
        <v>0.00784360343638496</v>
      </c>
      <c r="L30">
        <f t="shared" si="4"/>
        <v>-0.283808062475151</v>
      </c>
    </row>
    <row r="31" spans="1:12">
      <c r="A31" s="2">
        <v>44258</v>
      </c>
      <c r="B31" s="4">
        <v>31352.96</v>
      </c>
      <c r="C31" s="4">
        <v>31563.31</v>
      </c>
      <c r="D31" s="4">
        <v>31260.14</v>
      </c>
      <c r="E31" s="4">
        <v>31270.09</v>
      </c>
      <c r="F31" s="5">
        <v>-0.0039</v>
      </c>
      <c r="H31">
        <f t="shared" si="0"/>
        <v>0.00670909540917356</v>
      </c>
      <c r="I31">
        <f t="shared" si="1"/>
        <v>0.00296048602747555</v>
      </c>
      <c r="J31">
        <f t="shared" si="2"/>
        <v>-0.00122835721239371</v>
      </c>
      <c r="K31">
        <f t="shared" si="3"/>
        <v>0.00969829309785567</v>
      </c>
      <c r="L31">
        <f t="shared" si="4"/>
        <v>0.509358312779406</v>
      </c>
    </row>
    <row r="32" spans="1:12">
      <c r="A32" s="2">
        <v>44259</v>
      </c>
      <c r="B32" s="4">
        <v>31289.01</v>
      </c>
      <c r="C32" s="4">
        <v>31461.97</v>
      </c>
      <c r="D32" s="4">
        <v>30547.53</v>
      </c>
      <c r="E32" s="4">
        <v>30924.14</v>
      </c>
      <c r="F32" s="5">
        <v>-0.0111</v>
      </c>
      <c r="H32">
        <f t="shared" si="0"/>
        <v>0.00552781951234644</v>
      </c>
      <c r="I32">
        <f t="shared" si="1"/>
        <v>0.0236977775902785</v>
      </c>
      <c r="J32">
        <f t="shared" si="2"/>
        <v>0.000605051024797123</v>
      </c>
      <c r="K32">
        <f t="shared" si="3"/>
        <v>0.0299349898338754</v>
      </c>
      <c r="L32">
        <f t="shared" si="4"/>
        <v>-0.667485702064562</v>
      </c>
    </row>
    <row r="33" spans="1:12">
      <c r="A33" s="2">
        <v>44260</v>
      </c>
      <c r="B33" s="4">
        <v>31029.18</v>
      </c>
      <c r="C33" s="4">
        <v>31580.33</v>
      </c>
      <c r="D33" s="4">
        <v>30766.81</v>
      </c>
      <c r="E33" s="4">
        <v>31496.3</v>
      </c>
      <c r="F33" s="5">
        <v>0.0185</v>
      </c>
      <c r="H33">
        <f t="shared" si="0"/>
        <v>0.0177623127649523</v>
      </c>
      <c r="I33">
        <f t="shared" si="1"/>
        <v>0.00845558922278961</v>
      </c>
      <c r="J33">
        <f t="shared" si="2"/>
        <v>0.00339669914830294</v>
      </c>
      <c r="K33">
        <f t="shared" si="3"/>
        <v>0.0264414802834613</v>
      </c>
      <c r="L33">
        <f t="shared" si="4"/>
        <v>0.0123044618835485</v>
      </c>
    </row>
    <row r="34" spans="1:12">
      <c r="A34" s="2">
        <v>44263</v>
      </c>
      <c r="B34" s="4">
        <v>31512.15</v>
      </c>
      <c r="C34" s="4">
        <v>32148.04</v>
      </c>
      <c r="D34" s="4">
        <v>31512.15</v>
      </c>
      <c r="E34" s="4">
        <v>31802.44</v>
      </c>
      <c r="F34" s="5">
        <v>0.0097</v>
      </c>
      <c r="H34">
        <f t="shared" si="0"/>
        <v>0.0201792007209917</v>
      </c>
      <c r="I34">
        <f t="shared" si="1"/>
        <v>0</v>
      </c>
      <c r="J34">
        <f t="shared" si="2"/>
        <v>0.000503233713166378</v>
      </c>
      <c r="K34">
        <f t="shared" si="3"/>
        <v>0.0201792007209917</v>
      </c>
      <c r="L34">
        <f t="shared" si="4"/>
        <v>0.949676628683362</v>
      </c>
    </row>
    <row r="35" spans="1:12">
      <c r="A35" s="2">
        <v>44264</v>
      </c>
      <c r="B35" s="4">
        <v>31892.35</v>
      </c>
      <c r="C35" s="4">
        <v>32150.32</v>
      </c>
      <c r="D35" s="4">
        <v>31822.64</v>
      </c>
      <c r="E35" s="4">
        <v>31832.74</v>
      </c>
      <c r="F35" s="5">
        <v>0.001</v>
      </c>
      <c r="H35">
        <f t="shared" si="0"/>
        <v>0.0080887736400736</v>
      </c>
      <c r="I35">
        <f t="shared" si="1"/>
        <v>0.00218579063631244</v>
      </c>
      <c r="J35">
        <f t="shared" si="2"/>
        <v>0.00282714156523839</v>
      </c>
      <c r="K35">
        <f t="shared" si="3"/>
        <v>0.0102970715188935</v>
      </c>
      <c r="L35">
        <f t="shared" si="4"/>
        <v>0.290553980240107</v>
      </c>
    </row>
    <row r="36" spans="1:12">
      <c r="A36" s="2">
        <v>44265</v>
      </c>
      <c r="B36" s="4">
        <v>31906.96</v>
      </c>
      <c r="C36" s="4">
        <v>32389.5</v>
      </c>
      <c r="D36" s="4">
        <v>31906.96</v>
      </c>
      <c r="E36" s="4">
        <v>32297.02</v>
      </c>
      <c r="F36" s="5">
        <v>0.0146</v>
      </c>
      <c r="H36">
        <f t="shared" si="0"/>
        <v>0.0151233461288697</v>
      </c>
      <c r="I36">
        <f t="shared" si="1"/>
        <v>0</v>
      </c>
      <c r="J36">
        <f t="shared" si="2"/>
        <v>0.00233156178198916</v>
      </c>
      <c r="K36">
        <f t="shared" si="3"/>
        <v>0.0151233461288697</v>
      </c>
      <c r="L36">
        <f t="shared" si="4"/>
        <v>0.766843821801084</v>
      </c>
    </row>
    <row r="37" spans="1:12">
      <c r="A37" s="13">
        <v>44266</v>
      </c>
      <c r="B37" s="14">
        <v>32354.5</v>
      </c>
      <c r="C37" s="14">
        <v>32661.59</v>
      </c>
      <c r="D37" s="14">
        <v>32345.7</v>
      </c>
      <c r="E37" s="14">
        <v>32485.59</v>
      </c>
      <c r="F37" s="15">
        <v>0.0058</v>
      </c>
      <c r="H37">
        <f t="shared" si="0"/>
        <v>0.00949141541362098</v>
      </c>
      <c r="I37">
        <f t="shared" si="1"/>
        <v>0.000271986895176846</v>
      </c>
      <c r="J37">
        <f t="shared" si="2"/>
        <v>0.00177973076153774</v>
      </c>
      <c r="K37">
        <f t="shared" si="3"/>
        <v>0.00976605854874062</v>
      </c>
      <c r="L37">
        <f t="shared" si="4"/>
        <v>0.766054493661792</v>
      </c>
    </row>
    <row r="38" spans="1:12">
      <c r="A38" s="10">
        <v>44267</v>
      </c>
      <c r="B38" s="11">
        <v>32462.4</v>
      </c>
      <c r="C38" s="11">
        <v>32793.32</v>
      </c>
      <c r="D38" s="11">
        <v>32462.4</v>
      </c>
      <c r="E38" s="11">
        <v>32778.64</v>
      </c>
      <c r="F38" s="12">
        <v>0.009</v>
      </c>
      <c r="H38">
        <f t="shared" si="0"/>
        <v>0.0101939474592143</v>
      </c>
      <c r="I38">
        <f t="shared" si="1"/>
        <v>0</v>
      </c>
      <c r="J38">
        <f t="shared" si="2"/>
        <v>-0.000713854973851443</v>
      </c>
      <c r="K38">
        <f t="shared" si="3"/>
        <v>0.0101939474592143</v>
      </c>
      <c r="L38">
        <f t="shared" si="4"/>
        <v>1.07138549738514</v>
      </c>
    </row>
    <row r="39" spans="1:12">
      <c r="A39" s="2">
        <v>44270</v>
      </c>
      <c r="B39" s="4">
        <v>32798.84</v>
      </c>
      <c r="C39" s="4">
        <v>32973.4</v>
      </c>
      <c r="D39" s="4">
        <v>32629.75</v>
      </c>
      <c r="E39" s="4">
        <v>32953.46</v>
      </c>
      <c r="F39" s="5">
        <v>0.0053</v>
      </c>
      <c r="H39">
        <f t="shared" si="0"/>
        <v>0.00532213944151699</v>
      </c>
      <c r="I39">
        <f t="shared" si="1"/>
        <v>0.00515536525072218</v>
      </c>
      <c r="J39">
        <f t="shared" si="2"/>
        <v>0.000616254975801226</v>
      </c>
      <c r="K39">
        <f t="shared" si="3"/>
        <v>0.0105317999678208</v>
      </c>
      <c r="L39">
        <f t="shared" si="4"/>
        <v>-0.0457901995964563</v>
      </c>
    </row>
    <row r="40" spans="1:12">
      <c r="A40" s="2">
        <v>44271</v>
      </c>
      <c r="B40" s="4">
        <v>32966.75</v>
      </c>
      <c r="C40" s="4">
        <v>32966.75</v>
      </c>
      <c r="D40" s="4">
        <v>32778.23</v>
      </c>
      <c r="E40" s="4">
        <v>32825.95</v>
      </c>
      <c r="F40" s="5">
        <v>-0.0039</v>
      </c>
      <c r="H40">
        <f t="shared" si="0"/>
        <v>0</v>
      </c>
      <c r="I40">
        <f t="shared" si="1"/>
        <v>0.00571848908369787</v>
      </c>
      <c r="J40">
        <f t="shared" si="2"/>
        <v>0.000403296042357946</v>
      </c>
      <c r="K40">
        <f t="shared" si="3"/>
        <v>0.00575137827759451</v>
      </c>
      <c r="L40">
        <f t="shared" si="4"/>
        <v>-1.0346111151521</v>
      </c>
    </row>
    <row r="41" spans="1:12">
      <c r="A41" s="13">
        <v>44272</v>
      </c>
      <c r="B41" s="14">
        <v>32825.52</v>
      </c>
      <c r="C41" s="14">
        <v>33047.58</v>
      </c>
      <c r="D41" s="14">
        <v>32782.18</v>
      </c>
      <c r="E41" s="14">
        <v>33015.37</v>
      </c>
      <c r="F41" s="15">
        <v>0.0058</v>
      </c>
      <c r="H41">
        <f t="shared" si="0"/>
        <v>0.0067648585612659</v>
      </c>
      <c r="I41">
        <f t="shared" si="1"/>
        <v>0.00132031419456559</v>
      </c>
      <c r="J41">
        <f t="shared" si="2"/>
        <v>-1.30993924014474e-5</v>
      </c>
      <c r="K41">
        <f t="shared" si="3"/>
        <v>0.00809586183713229</v>
      </c>
      <c r="L41">
        <f t="shared" si="4"/>
        <v>0.673819485009379</v>
      </c>
    </row>
    <row r="42" spans="1:12">
      <c r="A42" s="13">
        <v>44273</v>
      </c>
      <c r="B42" s="14">
        <v>32928.16</v>
      </c>
      <c r="C42" s="14">
        <v>33227.78</v>
      </c>
      <c r="D42" s="14">
        <v>32831.25</v>
      </c>
      <c r="E42" s="14">
        <v>32862.3</v>
      </c>
      <c r="F42" s="15">
        <v>-0.0046</v>
      </c>
      <c r="H42">
        <f t="shared" si="0"/>
        <v>0.00909920262778106</v>
      </c>
      <c r="I42">
        <f t="shared" si="1"/>
        <v>0.0029430736488162</v>
      </c>
      <c r="J42">
        <f t="shared" si="2"/>
        <v>-0.00264149697549957</v>
      </c>
      <c r="K42">
        <f t="shared" si="3"/>
        <v>0.0120778221968399</v>
      </c>
      <c r="L42">
        <f t="shared" si="4"/>
        <v>0.773854914155613</v>
      </c>
    </row>
    <row r="43" spans="1:12">
      <c r="A43" s="13">
        <v>44274</v>
      </c>
      <c r="B43" s="14">
        <v>32858.36</v>
      </c>
      <c r="C43" s="14">
        <v>32858.36</v>
      </c>
      <c r="D43" s="14">
        <v>32505.07</v>
      </c>
      <c r="E43" s="14">
        <v>32627.97</v>
      </c>
      <c r="F43" s="15">
        <v>-0.0071</v>
      </c>
      <c r="H43">
        <f t="shared" si="0"/>
        <v>0</v>
      </c>
      <c r="I43">
        <f t="shared" si="1"/>
        <v>0.0107519060598277</v>
      </c>
      <c r="J43">
        <f t="shared" si="2"/>
        <v>-0.000119894225297752</v>
      </c>
      <c r="K43">
        <f t="shared" si="3"/>
        <v>0.0108687660109639</v>
      </c>
      <c r="L43">
        <f t="shared" si="4"/>
        <v>-0.977258671410397</v>
      </c>
    </row>
    <row r="44" spans="1:12">
      <c r="A44" s="2">
        <v>44277</v>
      </c>
      <c r="B44" s="4">
        <v>32601.82</v>
      </c>
      <c r="C44" s="4">
        <v>32810.35</v>
      </c>
      <c r="D44" s="4">
        <v>32512.53</v>
      </c>
      <c r="E44" s="4">
        <v>32731.2</v>
      </c>
      <c r="F44" s="5">
        <v>0.0032</v>
      </c>
      <c r="H44">
        <f t="shared" si="0"/>
        <v>0.00639626867457089</v>
      </c>
      <c r="I44">
        <f t="shared" si="1"/>
        <v>0.00273880415265163</v>
      </c>
      <c r="J44">
        <f t="shared" si="2"/>
        <v>-0.000801459606589115</v>
      </c>
      <c r="K44">
        <f t="shared" si="3"/>
        <v>0.0091601607134234</v>
      </c>
      <c r="L44">
        <f t="shared" si="4"/>
        <v>0.479425475106685</v>
      </c>
    </row>
    <row r="45" spans="1:12">
      <c r="A45" s="2">
        <v>44278</v>
      </c>
      <c r="B45" s="4">
        <v>32691.5</v>
      </c>
      <c r="C45" s="4">
        <v>32753.77</v>
      </c>
      <c r="D45" s="4">
        <v>32356.28</v>
      </c>
      <c r="E45" s="4">
        <v>32423.15</v>
      </c>
      <c r="F45" s="5">
        <v>-0.0094</v>
      </c>
      <c r="H45">
        <f t="shared" si="0"/>
        <v>0.00190477647094812</v>
      </c>
      <c r="I45">
        <f t="shared" si="1"/>
        <v>0.0102540415704388</v>
      </c>
      <c r="J45">
        <f t="shared" si="2"/>
        <v>-0.00121291000635482</v>
      </c>
      <c r="K45">
        <f t="shared" si="3"/>
        <v>0.0122847867554614</v>
      </c>
      <c r="L45">
        <f t="shared" si="4"/>
        <v>-0.558351655414604</v>
      </c>
    </row>
    <row r="46" spans="1:12">
      <c r="A46" s="2">
        <v>44279</v>
      </c>
      <c r="B46" s="4">
        <v>32470.88</v>
      </c>
      <c r="C46" s="4">
        <v>32787.99</v>
      </c>
      <c r="D46" s="4">
        <v>32418.15</v>
      </c>
      <c r="E46" s="4">
        <v>32420.06</v>
      </c>
      <c r="F46" s="5">
        <v>-0.0001</v>
      </c>
      <c r="H46">
        <f t="shared" si="0"/>
        <v>0.00976598108828578</v>
      </c>
      <c r="I46">
        <f t="shared" si="1"/>
        <v>0.00162391656770619</v>
      </c>
      <c r="J46">
        <f t="shared" si="2"/>
        <v>0.00147209632623602</v>
      </c>
      <c r="K46">
        <f t="shared" si="3"/>
        <v>0.0114084239847122</v>
      </c>
      <c r="L46">
        <f t="shared" si="4"/>
        <v>0.566479175882318</v>
      </c>
    </row>
    <row r="47" spans="1:12">
      <c r="A47" s="13">
        <v>44280</v>
      </c>
      <c r="B47" s="14">
        <v>32346.81</v>
      </c>
      <c r="C47" s="14">
        <v>32672.69</v>
      </c>
      <c r="D47" s="14">
        <v>32071.41</v>
      </c>
      <c r="E47" s="14">
        <v>32619.48</v>
      </c>
      <c r="F47" s="15">
        <v>0.0062</v>
      </c>
      <c r="H47">
        <f t="shared" si="0"/>
        <v>0.0100745637668752</v>
      </c>
      <c r="I47">
        <f t="shared" si="1"/>
        <v>0.00851397711242628</v>
      </c>
      <c r="J47">
        <f t="shared" si="2"/>
        <v>-0.00225940359148009</v>
      </c>
      <c r="K47">
        <f t="shared" si="3"/>
        <v>0.0187481623040583</v>
      </c>
      <c r="L47">
        <f t="shared" si="4"/>
        <v>0.309179805720921</v>
      </c>
    </row>
    <row r="48" spans="1:12">
      <c r="A48" s="10">
        <v>44281</v>
      </c>
      <c r="B48" s="11">
        <v>32681.07</v>
      </c>
      <c r="C48" s="11">
        <v>33098.83</v>
      </c>
      <c r="D48" s="11">
        <v>32681.07</v>
      </c>
      <c r="E48" s="11">
        <v>33072.88</v>
      </c>
      <c r="F48" s="12">
        <v>0.0139</v>
      </c>
      <c r="H48">
        <f t="shared" si="0"/>
        <v>0.0127829351976542</v>
      </c>
      <c r="I48">
        <f t="shared" si="1"/>
        <v>0</v>
      </c>
      <c r="J48">
        <f t="shared" si="2"/>
        <v>0.00188813555580899</v>
      </c>
      <c r="K48">
        <f t="shared" si="3"/>
        <v>0.0127829351976542</v>
      </c>
      <c r="L48">
        <f t="shared" si="4"/>
        <v>0.811186444419101</v>
      </c>
    </row>
    <row r="49" spans="1:12">
      <c r="A49" s="2">
        <v>44284</v>
      </c>
      <c r="B49" s="4">
        <v>33087.55</v>
      </c>
      <c r="C49" s="4">
        <v>33259</v>
      </c>
      <c r="D49" s="4">
        <v>32905.13</v>
      </c>
      <c r="E49" s="4">
        <v>33171.37</v>
      </c>
      <c r="F49" s="5">
        <v>0.003</v>
      </c>
      <c r="H49">
        <f t="shared" si="0"/>
        <v>0.00518170731891594</v>
      </c>
      <c r="I49">
        <f t="shared" si="1"/>
        <v>0.00551325196335194</v>
      </c>
      <c r="J49">
        <f t="shared" si="2"/>
        <v>0.000443565846095216</v>
      </c>
      <c r="K49">
        <f t="shared" si="3"/>
        <v>0.0107542501731494</v>
      </c>
      <c r="L49">
        <f t="shared" si="4"/>
        <v>-0.0751857581081802</v>
      </c>
    </row>
    <row r="50" spans="1:12">
      <c r="A50" s="2">
        <v>44285</v>
      </c>
      <c r="B50" s="4">
        <v>33127.88</v>
      </c>
      <c r="C50" s="4">
        <v>33170.93</v>
      </c>
      <c r="D50" s="4">
        <v>32988.92</v>
      </c>
      <c r="E50" s="4">
        <v>33066.96</v>
      </c>
      <c r="F50" s="5">
        <v>-0.0031</v>
      </c>
      <c r="H50">
        <f t="shared" si="0"/>
        <v>0.00129950965772645</v>
      </c>
      <c r="I50">
        <f t="shared" si="1"/>
        <v>0.00419465417044493</v>
      </c>
      <c r="J50">
        <f t="shared" si="2"/>
        <v>-0.00131107035977125</v>
      </c>
      <c r="K50">
        <f t="shared" si="3"/>
        <v>0.00551730702308539</v>
      </c>
      <c r="L50">
        <f t="shared" si="4"/>
        <v>-0.393631663646565</v>
      </c>
    </row>
    <row r="51" spans="1:12">
      <c r="A51" s="2">
        <v>44286</v>
      </c>
      <c r="B51" s="4">
        <v>33116.04</v>
      </c>
      <c r="C51" s="4">
        <v>33173.77</v>
      </c>
      <c r="D51" s="4">
        <v>32980.57</v>
      </c>
      <c r="E51" s="4">
        <v>32981.55</v>
      </c>
      <c r="F51" s="5">
        <v>-0.0026</v>
      </c>
      <c r="H51">
        <f t="shared" si="0"/>
        <v>0.00174326398929328</v>
      </c>
      <c r="I51">
        <f t="shared" si="1"/>
        <v>0.00409076689121046</v>
      </c>
      <c r="J51">
        <f t="shared" si="2"/>
        <v>0.00148426102671675</v>
      </c>
      <c r="K51">
        <f t="shared" si="3"/>
        <v>0.00585799457074263</v>
      </c>
      <c r="L51">
        <f t="shared" si="4"/>
        <v>-0.549161008375007</v>
      </c>
    </row>
    <row r="52" spans="1:12">
      <c r="A52" s="13">
        <v>44287</v>
      </c>
      <c r="B52" s="14">
        <v>33054.58</v>
      </c>
      <c r="C52" s="14">
        <v>33167.17</v>
      </c>
      <c r="D52" s="14">
        <v>32985.35</v>
      </c>
      <c r="E52" s="14">
        <v>33153.21</v>
      </c>
      <c r="F52" s="15">
        <v>0.0052</v>
      </c>
      <c r="H52">
        <f t="shared" si="0"/>
        <v>0.00340618455899293</v>
      </c>
      <c r="I52">
        <f t="shared" si="1"/>
        <v>0.00209441475281196</v>
      </c>
      <c r="J52">
        <f t="shared" si="2"/>
        <v>0.00221426828029607</v>
      </c>
      <c r="K52">
        <f t="shared" si="3"/>
        <v>0.00551214402757587</v>
      </c>
      <c r="L52">
        <f t="shared" si="4"/>
        <v>0.0165513161586642</v>
      </c>
    </row>
    <row r="53" spans="1:12">
      <c r="A53" s="2">
        <v>44291</v>
      </c>
      <c r="B53" s="4">
        <v>33222.38</v>
      </c>
      <c r="C53" s="4">
        <v>33617.95</v>
      </c>
      <c r="D53" s="4">
        <v>33222.38</v>
      </c>
      <c r="E53" s="4">
        <v>33527.19</v>
      </c>
      <c r="F53" s="5">
        <v>0.0113</v>
      </c>
      <c r="H53">
        <f t="shared" si="0"/>
        <v>0.0119067327506338</v>
      </c>
      <c r="I53">
        <f t="shared" si="1"/>
        <v>0</v>
      </c>
      <c r="J53">
        <f t="shared" si="2"/>
        <v>0.00208637413993994</v>
      </c>
      <c r="K53">
        <f t="shared" si="3"/>
        <v>0.0119067327506338</v>
      </c>
      <c r="L53">
        <f t="shared" si="4"/>
        <v>0.791362586006006</v>
      </c>
    </row>
    <row r="54" spans="1:12">
      <c r="A54" s="2">
        <v>44292</v>
      </c>
      <c r="B54" s="4">
        <v>33500.02</v>
      </c>
      <c r="C54" s="4">
        <v>33544.79</v>
      </c>
      <c r="D54" s="4">
        <v>33380.43</v>
      </c>
      <c r="E54" s="4">
        <v>33430.24</v>
      </c>
      <c r="F54" s="5">
        <v>-0.0029</v>
      </c>
      <c r="H54">
        <f t="shared" si="0"/>
        <v>0.00133641711258692</v>
      </c>
      <c r="I54">
        <f t="shared" si="1"/>
        <v>0.00356984861501565</v>
      </c>
      <c r="J54">
        <f t="shared" si="2"/>
        <v>-0.000810387032137365</v>
      </c>
      <c r="K54">
        <f t="shared" si="3"/>
        <v>0.00492384310208109</v>
      </c>
      <c r="L54">
        <f t="shared" si="4"/>
        <v>-0.372556477649106</v>
      </c>
    </row>
    <row r="55" spans="1:12">
      <c r="A55" s="2">
        <v>44293</v>
      </c>
      <c r="B55" s="4">
        <v>33444.98</v>
      </c>
      <c r="C55" s="4">
        <v>33521.76</v>
      </c>
      <c r="D55" s="4">
        <v>33347.96</v>
      </c>
      <c r="E55" s="4">
        <v>33446.26</v>
      </c>
      <c r="F55" s="5">
        <v>0.0005</v>
      </c>
      <c r="H55">
        <f t="shared" si="0"/>
        <v>0.00229571074642589</v>
      </c>
      <c r="I55">
        <f t="shared" si="1"/>
        <v>0.00290088377986783</v>
      </c>
      <c r="J55">
        <f t="shared" si="2"/>
        <v>0.000440918162717505</v>
      </c>
      <c r="K55">
        <f t="shared" si="3"/>
        <v>0.00521171310029168</v>
      </c>
      <c r="L55">
        <f t="shared" si="4"/>
        <v>-0.160209688034123</v>
      </c>
    </row>
    <row r="56" spans="1:12">
      <c r="A56" s="2">
        <v>44294</v>
      </c>
      <c r="B56" s="4">
        <v>33469.89</v>
      </c>
      <c r="C56" s="4">
        <v>33506.8</v>
      </c>
      <c r="D56" s="4">
        <v>33342.64</v>
      </c>
      <c r="E56" s="4">
        <v>33503.57</v>
      </c>
      <c r="F56" s="5">
        <v>0.0017</v>
      </c>
      <c r="H56">
        <f t="shared" si="0"/>
        <v>0.00110278223203015</v>
      </c>
      <c r="I56">
        <f t="shared" si="1"/>
        <v>0.00380192465526478</v>
      </c>
      <c r="J56">
        <f t="shared" si="2"/>
        <v>0.000706506497288408</v>
      </c>
      <c r="K56">
        <f t="shared" si="3"/>
        <v>0.00492342537963411</v>
      </c>
      <c r="L56">
        <f t="shared" si="4"/>
        <v>-0.6188751509876</v>
      </c>
    </row>
    <row r="57" spans="1:12">
      <c r="A57" s="13">
        <v>44295</v>
      </c>
      <c r="B57" s="14">
        <v>33526.19</v>
      </c>
      <c r="C57" s="14">
        <v>33810.87</v>
      </c>
      <c r="D57" s="14">
        <v>33526.19</v>
      </c>
      <c r="E57" s="14">
        <v>33800.6</v>
      </c>
      <c r="F57" s="15">
        <v>0.0089</v>
      </c>
      <c r="H57">
        <f t="shared" si="0"/>
        <v>0.00849127204731585</v>
      </c>
      <c r="I57">
        <f t="shared" si="1"/>
        <v>0</v>
      </c>
      <c r="J57">
        <f t="shared" si="2"/>
        <v>0.000675151931570356</v>
      </c>
      <c r="K57">
        <f t="shared" si="3"/>
        <v>0.00849127204731585</v>
      </c>
      <c r="L57">
        <f t="shared" si="4"/>
        <v>0.932484806842964</v>
      </c>
    </row>
    <row r="58" spans="1:12">
      <c r="A58" s="10">
        <v>44298</v>
      </c>
      <c r="B58" s="11">
        <v>33775.06</v>
      </c>
      <c r="C58" s="11">
        <v>33786.19</v>
      </c>
      <c r="D58" s="11">
        <v>33665.54</v>
      </c>
      <c r="E58" s="11">
        <v>33745.4</v>
      </c>
      <c r="F58" s="12">
        <v>-0.0016</v>
      </c>
      <c r="H58">
        <f t="shared" si="0"/>
        <v>0.000329533093353636</v>
      </c>
      <c r="I58">
        <f t="shared" si="1"/>
        <v>0.00324262932471465</v>
      </c>
      <c r="J58">
        <f t="shared" si="2"/>
        <v>-0.000755607888617388</v>
      </c>
      <c r="K58">
        <f t="shared" si="3"/>
        <v>0.00358378329888668</v>
      </c>
      <c r="L58">
        <f t="shared" si="4"/>
        <v>-0.737294227306784</v>
      </c>
    </row>
    <row r="59" spans="1:12">
      <c r="A59" s="2">
        <v>44299</v>
      </c>
      <c r="B59" s="4">
        <v>33721.16</v>
      </c>
      <c r="C59" s="4">
        <v>33741.64</v>
      </c>
      <c r="D59" s="4">
        <v>33545.84</v>
      </c>
      <c r="E59" s="4">
        <v>33677.27</v>
      </c>
      <c r="F59" s="5">
        <v>-0.002</v>
      </c>
      <c r="H59">
        <f t="shared" si="0"/>
        <v>0.000607333792787553</v>
      </c>
      <c r="I59">
        <f t="shared" si="1"/>
        <v>0.00519910940193063</v>
      </c>
      <c r="J59">
        <f t="shared" si="2"/>
        <v>-0.000718320126594972</v>
      </c>
      <c r="K59">
        <f t="shared" si="3"/>
        <v>0.00583678930084931</v>
      </c>
      <c r="L59">
        <f t="shared" si="4"/>
        <v>-0.714863441376324</v>
      </c>
    </row>
    <row r="60" spans="1:12">
      <c r="A60" s="2">
        <v>44300</v>
      </c>
      <c r="B60" s="4">
        <v>33668.95</v>
      </c>
      <c r="C60" s="4">
        <v>33911.25</v>
      </c>
      <c r="D60" s="4">
        <v>33668.95</v>
      </c>
      <c r="E60" s="4">
        <v>33730.89</v>
      </c>
      <c r="F60" s="5">
        <v>0.0016</v>
      </c>
      <c r="H60">
        <f t="shared" si="0"/>
        <v>0.00719654162069215</v>
      </c>
      <c r="I60">
        <f t="shared" si="1"/>
        <v>0</v>
      </c>
      <c r="J60">
        <f t="shared" si="2"/>
        <v>-0.00024705090406674</v>
      </c>
      <c r="K60">
        <f t="shared" si="3"/>
        <v>0.00719654162069215</v>
      </c>
      <c r="L60">
        <f t="shared" si="4"/>
        <v>1.02470509040667</v>
      </c>
    </row>
    <row r="61" spans="1:12">
      <c r="A61" s="2">
        <v>44301</v>
      </c>
      <c r="B61" s="4">
        <v>33788.53</v>
      </c>
      <c r="C61" s="4">
        <v>34068.73</v>
      </c>
      <c r="D61" s="4">
        <v>33788.53</v>
      </c>
      <c r="E61" s="4">
        <v>34035.99</v>
      </c>
      <c r="F61" s="5">
        <v>0.009</v>
      </c>
      <c r="H61">
        <f t="shared" si="0"/>
        <v>0.00829275496744026</v>
      </c>
      <c r="I61">
        <f t="shared" si="1"/>
        <v>0</v>
      </c>
      <c r="J61">
        <f t="shared" si="2"/>
        <v>0.00170881942338312</v>
      </c>
      <c r="K61">
        <f t="shared" si="3"/>
        <v>0.00829275496744026</v>
      </c>
      <c r="L61">
        <f t="shared" si="4"/>
        <v>0.829118057661688</v>
      </c>
    </row>
    <row r="62" spans="1:12">
      <c r="A62" s="2">
        <v>44302</v>
      </c>
      <c r="B62" s="4">
        <v>34058.16</v>
      </c>
      <c r="C62" s="4">
        <v>34256.75</v>
      </c>
      <c r="D62" s="4">
        <v>34058.16</v>
      </c>
      <c r="E62" s="4">
        <v>34200.67</v>
      </c>
      <c r="F62" s="5">
        <v>0.0048</v>
      </c>
      <c r="H62">
        <f t="shared" si="0"/>
        <v>0.00583090807019512</v>
      </c>
      <c r="I62">
        <f t="shared" si="1"/>
        <v>0</v>
      </c>
      <c r="J62">
        <f t="shared" si="2"/>
        <v>0.000651369329935916</v>
      </c>
      <c r="K62">
        <f t="shared" si="3"/>
        <v>0.00583090807019512</v>
      </c>
      <c r="L62">
        <f t="shared" si="4"/>
        <v>0.934863067006408</v>
      </c>
    </row>
    <row r="63" spans="1:12">
      <c r="A63" s="2">
        <v>44305</v>
      </c>
      <c r="B63" s="4">
        <v>34182.38</v>
      </c>
      <c r="C63" s="4">
        <v>34182.38</v>
      </c>
      <c r="D63" s="4">
        <v>33980.56</v>
      </c>
      <c r="E63" s="4">
        <v>34077.63</v>
      </c>
      <c r="F63" s="5">
        <v>-0.0036</v>
      </c>
      <c r="H63">
        <f t="shared" si="0"/>
        <v>0</v>
      </c>
      <c r="I63">
        <f t="shared" si="1"/>
        <v>0.00590421146801363</v>
      </c>
      <c r="J63">
        <f t="shared" si="2"/>
        <v>-0.000534784844858328</v>
      </c>
      <c r="K63">
        <f t="shared" si="3"/>
        <v>0.00593927822260727</v>
      </c>
      <c r="L63">
        <f t="shared" si="4"/>
        <v>-0.940617304046153</v>
      </c>
    </row>
    <row r="64" spans="1:12">
      <c r="A64" s="2">
        <v>44306</v>
      </c>
      <c r="B64" s="4">
        <v>34034.18</v>
      </c>
      <c r="C64" s="4">
        <v>34034.18</v>
      </c>
      <c r="D64" s="4">
        <v>33687.01</v>
      </c>
      <c r="E64" s="4">
        <v>33821.3</v>
      </c>
      <c r="F64" s="5">
        <v>-0.0075</v>
      </c>
      <c r="H64">
        <f t="shared" si="0"/>
        <v>0</v>
      </c>
      <c r="I64">
        <f t="shared" si="1"/>
        <v>0.010200627721896</v>
      </c>
      <c r="J64">
        <f t="shared" si="2"/>
        <v>-0.00127502998301223</v>
      </c>
      <c r="K64">
        <f t="shared" si="3"/>
        <v>0.01030575287032</v>
      </c>
      <c r="L64">
        <f t="shared" si="4"/>
        <v>-0.862296373976881</v>
      </c>
    </row>
    <row r="65" spans="1:12">
      <c r="A65" s="2">
        <v>44307</v>
      </c>
      <c r="B65" s="4">
        <v>33808.3</v>
      </c>
      <c r="C65" s="4">
        <v>34160.34</v>
      </c>
      <c r="D65" s="4">
        <v>33773.8</v>
      </c>
      <c r="E65" s="4">
        <v>34137.31</v>
      </c>
      <c r="F65" s="5">
        <v>0.0093</v>
      </c>
      <c r="H65">
        <f t="shared" si="0"/>
        <v>0.0104128276192531</v>
      </c>
      <c r="I65">
        <f t="shared" si="1"/>
        <v>0.00102045947296966</v>
      </c>
      <c r="J65">
        <f t="shared" si="2"/>
        <v>-0.000384373161291849</v>
      </c>
      <c r="K65">
        <f t="shared" si="3"/>
        <v>0.0114449662164161</v>
      </c>
      <c r="L65">
        <f t="shared" si="4"/>
        <v>0.859092263350564</v>
      </c>
    </row>
    <row r="66" spans="1:12">
      <c r="A66" s="2">
        <v>44308</v>
      </c>
      <c r="B66" s="4">
        <v>34109.88</v>
      </c>
      <c r="C66" s="4">
        <v>34126.57</v>
      </c>
      <c r="D66" s="4">
        <v>33717.19</v>
      </c>
      <c r="E66" s="4">
        <v>33815.9</v>
      </c>
      <c r="F66" s="5">
        <v>-0.0094</v>
      </c>
      <c r="H66">
        <f t="shared" si="0"/>
        <v>0.000489301047086719</v>
      </c>
      <c r="I66">
        <f t="shared" si="1"/>
        <v>0.0115125001905605</v>
      </c>
      <c r="J66">
        <f t="shared" si="2"/>
        <v>-0.00080351966806993</v>
      </c>
      <c r="K66">
        <f t="shared" si="3"/>
        <v>0.0121415811934505</v>
      </c>
      <c r="L66">
        <f t="shared" si="4"/>
        <v>-0.827536303084903</v>
      </c>
    </row>
    <row r="67" spans="1:12">
      <c r="A67" s="2">
        <v>44309</v>
      </c>
      <c r="B67" s="4">
        <v>33804.52</v>
      </c>
      <c r="C67" s="4">
        <v>34157.57</v>
      </c>
      <c r="D67" s="4">
        <v>33713.29</v>
      </c>
      <c r="E67" s="4">
        <v>34043.49</v>
      </c>
      <c r="F67" s="5">
        <v>0.0067</v>
      </c>
      <c r="H67">
        <f t="shared" si="0"/>
        <v>0.0104438696363682</v>
      </c>
      <c r="I67">
        <f t="shared" si="1"/>
        <v>0.00269875152790207</v>
      </c>
      <c r="J67">
        <f t="shared" si="2"/>
        <v>-0.000336528082943369</v>
      </c>
      <c r="K67">
        <f t="shared" si="3"/>
        <v>0.0131781858133691</v>
      </c>
      <c r="L67">
        <f t="shared" si="4"/>
        <v>0.621375444638472</v>
      </c>
    </row>
    <row r="68" spans="1:12">
      <c r="A68" s="10">
        <v>44312</v>
      </c>
      <c r="B68" s="11">
        <v>34044.23</v>
      </c>
      <c r="C68" s="11">
        <v>34148.94</v>
      </c>
      <c r="D68" s="11">
        <v>33941.37</v>
      </c>
      <c r="E68" s="11">
        <v>33981.57</v>
      </c>
      <c r="F68" s="12">
        <v>-0.0018</v>
      </c>
      <c r="H68">
        <f t="shared" ref="H68:H131" si="5">(C68-B68)/B68</f>
        <v>0.00307570475231777</v>
      </c>
      <c r="I68">
        <f t="shared" ref="I68:I131" si="6">(B68-D68)/B68</f>
        <v>0.00302136367895531</v>
      </c>
      <c r="J68">
        <f t="shared" ref="J68:J131" si="7">(B68-E67)/E67</f>
        <v>2.17369018277867e-5</v>
      </c>
      <c r="K68">
        <f t="shared" ref="K68:K131" si="8">(C68-D68)/D68</f>
        <v>0.00611554571898541</v>
      </c>
      <c r="L68">
        <f t="shared" ref="L68:L131" si="9">(H68-I68)/K68-J68*100</f>
        <v>0.00671203741365864</v>
      </c>
    </row>
    <row r="69" spans="1:12">
      <c r="A69" s="2">
        <v>44313</v>
      </c>
      <c r="B69" s="4">
        <v>33932.13</v>
      </c>
      <c r="C69" s="4">
        <v>34043.98</v>
      </c>
      <c r="D69" s="4">
        <v>33870.46</v>
      </c>
      <c r="E69" s="4">
        <v>33984.93</v>
      </c>
      <c r="F69" s="5">
        <v>0.0001</v>
      </c>
      <c r="H69">
        <f t="shared" si="5"/>
        <v>0.00329628585060843</v>
      </c>
      <c r="I69">
        <f t="shared" si="6"/>
        <v>0.00181745148329911</v>
      </c>
      <c r="J69">
        <f t="shared" si="7"/>
        <v>-0.0014549062918518</v>
      </c>
      <c r="K69">
        <f t="shared" si="8"/>
        <v>0.005123048225504</v>
      </c>
      <c r="L69">
        <f t="shared" si="9"/>
        <v>0.434153609156217</v>
      </c>
    </row>
    <row r="70" spans="1:12">
      <c r="A70" s="2">
        <v>44314</v>
      </c>
      <c r="B70" s="4">
        <v>33860.46</v>
      </c>
      <c r="C70" s="4">
        <v>33946.6</v>
      </c>
      <c r="D70" s="4">
        <v>33805.56</v>
      </c>
      <c r="E70" s="4">
        <v>33820.38</v>
      </c>
      <c r="F70" s="5">
        <v>-0.0048</v>
      </c>
      <c r="H70">
        <f t="shared" si="5"/>
        <v>0.00254397016461086</v>
      </c>
      <c r="I70">
        <f t="shared" si="6"/>
        <v>0.00162136013509567</v>
      </c>
      <c r="J70">
        <f t="shared" si="7"/>
        <v>-0.00366250570473446</v>
      </c>
      <c r="K70">
        <f t="shared" si="8"/>
        <v>0.00417209476784295</v>
      </c>
      <c r="L70">
        <f t="shared" si="9"/>
        <v>0.58738889087459</v>
      </c>
    </row>
    <row r="71" spans="1:12">
      <c r="A71" s="2">
        <v>44315</v>
      </c>
      <c r="B71" s="4">
        <v>33855.64</v>
      </c>
      <c r="C71" s="4">
        <v>34087.21</v>
      </c>
      <c r="D71" s="4">
        <v>33744.28</v>
      </c>
      <c r="E71" s="4">
        <v>34060.36</v>
      </c>
      <c r="F71" s="5">
        <v>0.0071</v>
      </c>
      <c r="H71">
        <f t="shared" si="5"/>
        <v>0.00683992386497493</v>
      </c>
      <c r="I71">
        <f t="shared" si="6"/>
        <v>0.00328925992833101</v>
      </c>
      <c r="J71">
        <f t="shared" si="7"/>
        <v>0.0010425666417705</v>
      </c>
      <c r="K71">
        <f t="shared" si="8"/>
        <v>0.0101626112633015</v>
      </c>
      <c r="L71">
        <f t="shared" si="9"/>
        <v>0.245128335863817</v>
      </c>
    </row>
    <row r="72" spans="1:12">
      <c r="A72" s="13">
        <v>44316</v>
      </c>
      <c r="B72" s="14">
        <v>33988.75</v>
      </c>
      <c r="C72" s="14">
        <v>33988.75</v>
      </c>
      <c r="D72" s="14">
        <v>33784.96</v>
      </c>
      <c r="E72" s="14">
        <v>33874.85</v>
      </c>
      <c r="F72" s="15">
        <v>-0.0054</v>
      </c>
      <c r="H72">
        <f t="shared" si="5"/>
        <v>0</v>
      </c>
      <c r="I72">
        <f t="shared" si="6"/>
        <v>0.00599580743628409</v>
      </c>
      <c r="J72">
        <f t="shared" si="7"/>
        <v>-0.00210244401409734</v>
      </c>
      <c r="K72">
        <f t="shared" si="8"/>
        <v>0.00603197399079356</v>
      </c>
      <c r="L72">
        <f t="shared" si="9"/>
        <v>-0.783759791153982</v>
      </c>
    </row>
    <row r="73" spans="1:12">
      <c r="A73" s="2">
        <v>44319</v>
      </c>
      <c r="B73" s="4">
        <v>33904.89</v>
      </c>
      <c r="C73" s="4">
        <v>34221.06</v>
      </c>
      <c r="D73" s="4">
        <v>33904.89</v>
      </c>
      <c r="E73" s="4">
        <v>34113.23</v>
      </c>
      <c r="F73" s="5">
        <v>0.007</v>
      </c>
      <c r="H73">
        <f t="shared" si="5"/>
        <v>0.00932520353258773</v>
      </c>
      <c r="I73">
        <f t="shared" si="6"/>
        <v>0</v>
      </c>
      <c r="J73">
        <f t="shared" si="7"/>
        <v>0.00088679359465801</v>
      </c>
      <c r="K73">
        <f t="shared" si="8"/>
        <v>0.00932520353258773</v>
      </c>
      <c r="L73">
        <f t="shared" si="9"/>
        <v>0.911320640534199</v>
      </c>
    </row>
    <row r="74" spans="1:12">
      <c r="A74" s="2">
        <v>44320</v>
      </c>
      <c r="B74" s="4">
        <v>34080.2</v>
      </c>
      <c r="C74" s="4">
        <v>34147.78</v>
      </c>
      <c r="D74" s="4">
        <v>33765.68</v>
      </c>
      <c r="E74" s="4">
        <v>34133.03</v>
      </c>
      <c r="F74" s="5">
        <v>0.0006</v>
      </c>
      <c r="H74">
        <f t="shared" si="5"/>
        <v>0.00198296958351189</v>
      </c>
      <c r="I74">
        <f t="shared" si="6"/>
        <v>0.00922881907970014</v>
      </c>
      <c r="J74">
        <f t="shared" si="7"/>
        <v>-0.000968246044130272</v>
      </c>
      <c r="K74">
        <f t="shared" si="8"/>
        <v>0.0113162240476128</v>
      </c>
      <c r="L74">
        <f t="shared" si="9"/>
        <v>-0.543481690840715</v>
      </c>
    </row>
    <row r="75" spans="1:12">
      <c r="A75" s="2">
        <v>44321</v>
      </c>
      <c r="B75" s="4">
        <v>34163.99</v>
      </c>
      <c r="C75" s="4">
        <v>34331.2</v>
      </c>
      <c r="D75" s="4">
        <v>34039.66</v>
      </c>
      <c r="E75" s="4">
        <v>34230.34</v>
      </c>
      <c r="F75" s="5">
        <v>0.0029</v>
      </c>
      <c r="H75">
        <f t="shared" si="5"/>
        <v>0.004894334648851</v>
      </c>
      <c r="I75">
        <f t="shared" si="6"/>
        <v>0.00363921193045644</v>
      </c>
      <c r="J75">
        <f t="shared" si="7"/>
        <v>0.000907039310603223</v>
      </c>
      <c r="K75">
        <f t="shared" si="8"/>
        <v>0.00856471539374934</v>
      </c>
      <c r="L75">
        <f t="shared" si="9"/>
        <v>0.0558418279862154</v>
      </c>
    </row>
    <row r="76" spans="1:12">
      <c r="A76" s="2">
        <v>44322</v>
      </c>
      <c r="B76" s="4">
        <v>34245.11</v>
      </c>
      <c r="C76" s="4">
        <v>34561.29</v>
      </c>
      <c r="D76" s="4">
        <v>34185.06</v>
      </c>
      <c r="E76" s="4">
        <v>34548.53</v>
      </c>
      <c r="F76" s="5">
        <v>0.0093</v>
      </c>
      <c r="H76">
        <f t="shared" si="5"/>
        <v>0.00923285105523096</v>
      </c>
      <c r="I76">
        <f t="shared" si="6"/>
        <v>0.00175353503025696</v>
      </c>
      <c r="J76">
        <f t="shared" si="7"/>
        <v>0.000431488556643144</v>
      </c>
      <c r="K76">
        <f t="shared" si="8"/>
        <v>0.0110056849395614</v>
      </c>
      <c r="L76">
        <f t="shared" si="9"/>
        <v>0.636437745810038</v>
      </c>
    </row>
    <row r="77" spans="1:12">
      <c r="A77" s="2">
        <v>44323</v>
      </c>
      <c r="B77" s="4">
        <v>34578.27</v>
      </c>
      <c r="C77" s="4">
        <v>34811.39</v>
      </c>
      <c r="D77" s="4">
        <v>34464.31</v>
      </c>
      <c r="E77" s="4">
        <v>34777.76</v>
      </c>
      <c r="F77" s="5">
        <v>0.0066</v>
      </c>
      <c r="H77">
        <f t="shared" si="5"/>
        <v>0.00674180634253832</v>
      </c>
      <c r="I77">
        <f t="shared" si="6"/>
        <v>0.00329571143958327</v>
      </c>
      <c r="J77">
        <f t="shared" si="7"/>
        <v>0.000860818101377916</v>
      </c>
      <c r="K77">
        <f t="shared" si="8"/>
        <v>0.0100707079294494</v>
      </c>
      <c r="L77">
        <f t="shared" si="9"/>
        <v>0.256108125971642</v>
      </c>
    </row>
    <row r="78" spans="1:12">
      <c r="A78" s="10">
        <v>44326</v>
      </c>
      <c r="B78" s="11">
        <v>34785.27</v>
      </c>
      <c r="C78" s="11">
        <v>35091.56</v>
      </c>
      <c r="D78" s="11">
        <v>34741.57</v>
      </c>
      <c r="E78" s="11">
        <v>34742.82</v>
      </c>
      <c r="F78" s="12">
        <v>-0.001</v>
      </c>
      <c r="H78">
        <f t="shared" si="5"/>
        <v>0.00880516379490517</v>
      </c>
      <c r="I78">
        <f t="shared" si="6"/>
        <v>0.00125627887896219</v>
      </c>
      <c r="J78">
        <f t="shared" si="7"/>
        <v>0.000215942602398624</v>
      </c>
      <c r="K78">
        <f t="shared" si="8"/>
        <v>0.0100740985511017</v>
      </c>
      <c r="L78">
        <f t="shared" si="9"/>
        <v>0.727741760015513</v>
      </c>
    </row>
    <row r="79" spans="1:12">
      <c r="A79" s="2">
        <v>44327</v>
      </c>
      <c r="B79" s="4">
        <v>34572.74</v>
      </c>
      <c r="C79" s="4">
        <v>34572.74</v>
      </c>
      <c r="D79" s="4">
        <v>34075.31</v>
      </c>
      <c r="E79" s="4">
        <v>34269.16</v>
      </c>
      <c r="F79" s="5">
        <v>-0.0136</v>
      </c>
      <c r="H79">
        <f t="shared" si="5"/>
        <v>0</v>
      </c>
      <c r="I79">
        <f t="shared" si="6"/>
        <v>0.0143879252844872</v>
      </c>
      <c r="J79">
        <f t="shared" si="7"/>
        <v>-0.0048953999704112</v>
      </c>
      <c r="K79">
        <f t="shared" si="8"/>
        <v>0.014597959637051</v>
      </c>
      <c r="L79">
        <f t="shared" si="9"/>
        <v>-0.496072077674393</v>
      </c>
    </row>
    <row r="80" spans="1:12">
      <c r="A80" s="2">
        <v>44328</v>
      </c>
      <c r="B80" s="4">
        <v>34206.4</v>
      </c>
      <c r="C80" s="4">
        <v>34207.87</v>
      </c>
      <c r="D80" s="4">
        <v>33555.22</v>
      </c>
      <c r="E80" s="4">
        <v>33587.66</v>
      </c>
      <c r="F80" s="5">
        <v>-0.0199</v>
      </c>
      <c r="H80">
        <f t="shared" si="5"/>
        <v>4.29744141447555e-5</v>
      </c>
      <c r="I80">
        <f t="shared" si="6"/>
        <v>0.0190367884372515</v>
      </c>
      <c r="J80">
        <f t="shared" si="7"/>
        <v>-0.00183138425336373</v>
      </c>
      <c r="K80">
        <f t="shared" si="8"/>
        <v>0.0194500289373755</v>
      </c>
      <c r="L80">
        <f t="shared" si="9"/>
        <v>-0.793405829906761</v>
      </c>
    </row>
    <row r="81" spans="1:12">
      <c r="A81" s="2">
        <v>44329</v>
      </c>
      <c r="B81" s="4">
        <v>33624.74</v>
      </c>
      <c r="C81" s="4">
        <v>34181.77</v>
      </c>
      <c r="D81" s="4">
        <v>33623.49</v>
      </c>
      <c r="E81" s="4">
        <v>34021.45</v>
      </c>
      <c r="F81" s="5">
        <v>0.0129</v>
      </c>
      <c r="H81">
        <f t="shared" si="5"/>
        <v>0.016566076049956</v>
      </c>
      <c r="I81">
        <f t="shared" si="6"/>
        <v>3.7175008639472e-5</v>
      </c>
      <c r="J81">
        <f t="shared" si="7"/>
        <v>0.00110397687722201</v>
      </c>
      <c r="K81">
        <f t="shared" si="8"/>
        <v>0.0166038683075433</v>
      </c>
      <c r="L81">
        <f t="shared" si="9"/>
        <v>0.88508726404698</v>
      </c>
    </row>
    <row r="82" spans="1:12">
      <c r="A82" s="2">
        <v>44330</v>
      </c>
      <c r="B82" s="4">
        <v>34050.86</v>
      </c>
      <c r="C82" s="4">
        <v>34454.05</v>
      </c>
      <c r="D82" s="4">
        <v>34050.86</v>
      </c>
      <c r="E82" s="4">
        <v>34382.13</v>
      </c>
      <c r="F82" s="5">
        <v>0.0106</v>
      </c>
      <c r="H82">
        <f t="shared" si="5"/>
        <v>0.0118408169426558</v>
      </c>
      <c r="I82">
        <f t="shared" si="6"/>
        <v>0</v>
      </c>
      <c r="J82">
        <f t="shared" si="7"/>
        <v>0.000864454630828595</v>
      </c>
      <c r="K82">
        <f t="shared" si="8"/>
        <v>0.0118408169426558</v>
      </c>
      <c r="L82">
        <f t="shared" si="9"/>
        <v>0.913554536917141</v>
      </c>
    </row>
    <row r="83" spans="1:12">
      <c r="A83" s="2">
        <v>44333</v>
      </c>
      <c r="B83" s="4">
        <v>34375.29</v>
      </c>
      <c r="C83" s="4">
        <v>34383.84</v>
      </c>
      <c r="D83" s="4">
        <v>34176.65</v>
      </c>
      <c r="E83" s="4">
        <v>34327.79</v>
      </c>
      <c r="F83" s="5">
        <v>-0.0016</v>
      </c>
      <c r="H83">
        <f t="shared" si="5"/>
        <v>0.000248725174391129</v>
      </c>
      <c r="I83">
        <f t="shared" si="6"/>
        <v>0.00577856943170514</v>
      </c>
      <c r="J83">
        <f t="shared" si="7"/>
        <v>-0.000198940554293655</v>
      </c>
      <c r="K83">
        <f t="shared" si="8"/>
        <v>0.00606232617883833</v>
      </c>
      <c r="L83">
        <f t="shared" si="9"/>
        <v>-0.892271356688668</v>
      </c>
    </row>
    <row r="84" spans="1:12">
      <c r="A84" s="2">
        <v>44334</v>
      </c>
      <c r="B84" s="4">
        <v>34351.18</v>
      </c>
      <c r="C84" s="4">
        <v>34408.99</v>
      </c>
      <c r="D84" s="4">
        <v>34044.1</v>
      </c>
      <c r="E84" s="4">
        <v>34060.66</v>
      </c>
      <c r="F84" s="5">
        <v>-0.0078</v>
      </c>
      <c r="H84">
        <f t="shared" si="5"/>
        <v>0.00168291162050322</v>
      </c>
      <c r="I84">
        <f t="shared" si="6"/>
        <v>0.00893943090164593</v>
      </c>
      <c r="J84">
        <f t="shared" si="7"/>
        <v>0.00068137214775549</v>
      </c>
      <c r="K84">
        <f t="shared" si="8"/>
        <v>0.0107181567437529</v>
      </c>
      <c r="L84">
        <f t="shared" si="9"/>
        <v>-0.745167739205243</v>
      </c>
    </row>
    <row r="85" spans="1:12">
      <c r="A85" s="2">
        <v>44335</v>
      </c>
      <c r="B85" s="4">
        <v>33945.81</v>
      </c>
      <c r="C85" s="4">
        <v>33945.81</v>
      </c>
      <c r="D85" s="4">
        <v>33473.8</v>
      </c>
      <c r="E85" s="4">
        <v>33896.04</v>
      </c>
      <c r="F85" s="5">
        <v>-0.0048</v>
      </c>
      <c r="H85">
        <f t="shared" si="5"/>
        <v>0</v>
      </c>
      <c r="I85">
        <f t="shared" si="6"/>
        <v>0.013904808870373</v>
      </c>
      <c r="J85">
        <f t="shared" si="7"/>
        <v>-0.00337192526510073</v>
      </c>
      <c r="K85">
        <f t="shared" si="8"/>
        <v>0.0141008788963307</v>
      </c>
      <c r="L85">
        <f t="shared" si="9"/>
        <v>-0.648902664619554</v>
      </c>
    </row>
    <row r="86" spans="1:12">
      <c r="A86" s="2">
        <v>44336</v>
      </c>
      <c r="B86" s="4">
        <v>33906.3</v>
      </c>
      <c r="C86" s="4">
        <v>34233.4</v>
      </c>
      <c r="D86" s="4">
        <v>33872.41</v>
      </c>
      <c r="E86" s="4">
        <v>34084.15</v>
      </c>
      <c r="F86" s="5">
        <v>0.0055</v>
      </c>
      <c r="H86">
        <f t="shared" si="5"/>
        <v>0.0096471747138437</v>
      </c>
      <c r="I86">
        <f t="shared" si="6"/>
        <v>0.000999519263381714</v>
      </c>
      <c r="J86">
        <f t="shared" si="7"/>
        <v>0.000302690225760945</v>
      </c>
      <c r="K86">
        <f t="shared" si="8"/>
        <v>0.0106573462000489</v>
      </c>
      <c r="L86">
        <f t="shared" si="9"/>
        <v>0.781157695495832</v>
      </c>
    </row>
    <row r="87" spans="1:12">
      <c r="A87" s="2">
        <v>44337</v>
      </c>
      <c r="B87" s="4">
        <v>34121.91</v>
      </c>
      <c r="C87" s="4">
        <v>34415.48</v>
      </c>
      <c r="D87" s="4">
        <v>34121.91</v>
      </c>
      <c r="E87" s="4">
        <v>34207.84</v>
      </c>
      <c r="F87" s="5">
        <v>0.0036</v>
      </c>
      <c r="H87">
        <f t="shared" si="5"/>
        <v>0.00860356293068001</v>
      </c>
      <c r="I87">
        <f t="shared" si="6"/>
        <v>0</v>
      </c>
      <c r="J87">
        <f t="shared" si="7"/>
        <v>0.00110784631566291</v>
      </c>
      <c r="K87">
        <f t="shared" si="8"/>
        <v>0.00860356293068001</v>
      </c>
      <c r="L87">
        <f t="shared" si="9"/>
        <v>0.889215368433709</v>
      </c>
    </row>
    <row r="88" spans="1:12">
      <c r="A88" s="10">
        <v>44340</v>
      </c>
      <c r="B88" s="11">
        <v>34253.87</v>
      </c>
      <c r="C88" s="11">
        <v>34472.51</v>
      </c>
      <c r="D88" s="11">
        <v>34253.87</v>
      </c>
      <c r="E88" s="11">
        <v>34393.98</v>
      </c>
      <c r="F88" s="12">
        <v>0.0054</v>
      </c>
      <c r="H88">
        <f t="shared" si="5"/>
        <v>0.00638292841071679</v>
      </c>
      <c r="I88">
        <f t="shared" si="6"/>
        <v>0</v>
      </c>
      <c r="J88">
        <f t="shared" si="7"/>
        <v>0.00134559796818525</v>
      </c>
      <c r="K88">
        <f t="shared" si="8"/>
        <v>0.00638292841071679</v>
      </c>
      <c r="L88">
        <f t="shared" si="9"/>
        <v>0.865440203181475</v>
      </c>
    </row>
    <row r="89" spans="1:12">
      <c r="A89" s="2">
        <v>44341</v>
      </c>
      <c r="B89" s="4">
        <v>34428.66</v>
      </c>
      <c r="C89" s="4">
        <v>34511.35</v>
      </c>
      <c r="D89" s="4">
        <v>34266.03</v>
      </c>
      <c r="E89" s="4">
        <v>34312.46</v>
      </c>
      <c r="F89" s="5">
        <v>-0.0024</v>
      </c>
      <c r="H89">
        <f t="shared" si="5"/>
        <v>0.0024017780535169</v>
      </c>
      <c r="I89">
        <f t="shared" si="6"/>
        <v>0.00472368079385037</v>
      </c>
      <c r="J89">
        <f t="shared" si="7"/>
        <v>0.00100831599018201</v>
      </c>
      <c r="K89">
        <f t="shared" si="8"/>
        <v>0.00715927698656657</v>
      </c>
      <c r="L89">
        <f t="shared" si="9"/>
        <v>-0.425152441009679</v>
      </c>
    </row>
    <row r="90" spans="1:12">
      <c r="A90" s="2">
        <v>44342</v>
      </c>
      <c r="B90" s="4">
        <v>34336.34</v>
      </c>
      <c r="C90" s="4">
        <v>34409.59</v>
      </c>
      <c r="D90" s="4">
        <v>34271.44</v>
      </c>
      <c r="E90" s="4">
        <v>34323.05</v>
      </c>
      <c r="F90" s="5">
        <v>0.0003</v>
      </c>
      <c r="H90">
        <f t="shared" si="5"/>
        <v>0.00213330832581457</v>
      </c>
      <c r="I90">
        <f t="shared" si="6"/>
        <v>0.00189012573850312</v>
      </c>
      <c r="J90">
        <f t="shared" si="7"/>
        <v>0.000695957095469033</v>
      </c>
      <c r="K90">
        <f t="shared" si="8"/>
        <v>0.00403105326184118</v>
      </c>
      <c r="L90">
        <f t="shared" si="9"/>
        <v>-0.00926840263347833</v>
      </c>
    </row>
    <row r="91" spans="1:12">
      <c r="A91" s="2">
        <v>44343</v>
      </c>
      <c r="B91" s="4">
        <v>34432.47</v>
      </c>
      <c r="C91" s="4">
        <v>34608.82</v>
      </c>
      <c r="D91" s="4">
        <v>34389.24</v>
      </c>
      <c r="E91" s="4">
        <v>34464.64</v>
      </c>
      <c r="F91" s="5">
        <v>0.0041</v>
      </c>
      <c r="H91">
        <f t="shared" si="5"/>
        <v>0.00512161921581573</v>
      </c>
      <c r="I91">
        <f t="shared" si="6"/>
        <v>0.00125550098497155</v>
      </c>
      <c r="J91">
        <f t="shared" si="7"/>
        <v>0.00318794512725408</v>
      </c>
      <c r="K91">
        <f t="shared" si="8"/>
        <v>0.00638513674626138</v>
      </c>
      <c r="L91">
        <f t="shared" si="9"/>
        <v>0.286692634140767</v>
      </c>
    </row>
    <row r="92" spans="1:12">
      <c r="A92" s="2">
        <v>44344</v>
      </c>
      <c r="B92" s="4">
        <v>34558.5</v>
      </c>
      <c r="C92" s="4">
        <v>34631.11</v>
      </c>
      <c r="D92" s="4">
        <v>34520.09</v>
      </c>
      <c r="E92" s="4">
        <v>34529.45</v>
      </c>
      <c r="F92" s="5">
        <v>0.0019</v>
      </c>
      <c r="H92">
        <f t="shared" si="5"/>
        <v>0.00210107498878715</v>
      </c>
      <c r="I92">
        <f t="shared" si="6"/>
        <v>0.00111144870292413</v>
      </c>
      <c r="J92">
        <f t="shared" si="7"/>
        <v>0.00272337096804146</v>
      </c>
      <c r="K92">
        <f t="shared" si="8"/>
        <v>0.00321609821990627</v>
      </c>
      <c r="L92">
        <f t="shared" si="9"/>
        <v>0.0353731216642001</v>
      </c>
    </row>
    <row r="93" spans="1:12">
      <c r="A93" s="2">
        <v>44348</v>
      </c>
      <c r="B93" s="4">
        <v>34584.19</v>
      </c>
      <c r="C93" s="4">
        <v>34849.32</v>
      </c>
      <c r="D93" s="4">
        <v>34542.87</v>
      </c>
      <c r="E93" s="4">
        <v>34575.31</v>
      </c>
      <c r="F93" s="5">
        <v>0.0013</v>
      </c>
      <c r="H93">
        <f t="shared" si="5"/>
        <v>0.00766621973797846</v>
      </c>
      <c r="I93">
        <f t="shared" si="6"/>
        <v>0.00119476558508381</v>
      </c>
      <c r="J93">
        <f t="shared" si="7"/>
        <v>0.00158531340638224</v>
      </c>
      <c r="K93">
        <f t="shared" si="8"/>
        <v>0.00887158478725123</v>
      </c>
      <c r="L93">
        <f t="shared" si="9"/>
        <v>0.570927297033181</v>
      </c>
    </row>
    <row r="94" spans="1:12">
      <c r="A94" s="2">
        <v>44349</v>
      </c>
      <c r="B94" s="4">
        <v>34614.62</v>
      </c>
      <c r="C94" s="4">
        <v>34706.65</v>
      </c>
      <c r="D94" s="4">
        <v>34545.96</v>
      </c>
      <c r="E94" s="4">
        <v>34600.38</v>
      </c>
      <c r="F94" s="5">
        <v>0.0007</v>
      </c>
      <c r="H94">
        <f t="shared" si="5"/>
        <v>0.00265870317224337</v>
      </c>
      <c r="I94">
        <f t="shared" si="6"/>
        <v>0.00198355492563557</v>
      </c>
      <c r="J94">
        <f t="shared" si="7"/>
        <v>0.00113693846852002</v>
      </c>
      <c r="K94">
        <f t="shared" si="8"/>
        <v>0.00465148457301526</v>
      </c>
      <c r="L94">
        <f t="shared" si="9"/>
        <v>0.0314529844466656</v>
      </c>
    </row>
    <row r="95" spans="1:12">
      <c r="A95" s="2">
        <v>44350</v>
      </c>
      <c r="B95" s="4">
        <v>34550.31</v>
      </c>
      <c r="C95" s="4">
        <v>34667.41</v>
      </c>
      <c r="D95" s="4">
        <v>34334.41</v>
      </c>
      <c r="E95" s="4">
        <v>34577.04</v>
      </c>
      <c r="F95" s="5">
        <v>-0.0007</v>
      </c>
      <c r="H95">
        <f t="shared" si="5"/>
        <v>0.0033892604726269</v>
      </c>
      <c r="I95">
        <f t="shared" si="6"/>
        <v>0.00624885854859173</v>
      </c>
      <c r="J95">
        <f t="shared" si="7"/>
        <v>-0.00144709393365043</v>
      </c>
      <c r="K95">
        <f t="shared" si="8"/>
        <v>0.00969872498173116</v>
      </c>
      <c r="L95">
        <f t="shared" si="9"/>
        <v>-0.150133287642127</v>
      </c>
    </row>
    <row r="96" spans="1:12">
      <c r="A96" s="2">
        <v>44351</v>
      </c>
      <c r="B96" s="4">
        <v>34618.69</v>
      </c>
      <c r="C96" s="4">
        <v>34772.12</v>
      </c>
      <c r="D96" s="4">
        <v>34618.69</v>
      </c>
      <c r="E96" s="4">
        <v>34756.39</v>
      </c>
      <c r="F96" s="5">
        <v>0.0052</v>
      </c>
      <c r="H96">
        <f t="shared" si="5"/>
        <v>0.00443199901556068</v>
      </c>
      <c r="I96">
        <f t="shared" si="6"/>
        <v>0</v>
      </c>
      <c r="J96">
        <f t="shared" si="7"/>
        <v>0.00120455654966421</v>
      </c>
      <c r="K96">
        <f t="shared" si="8"/>
        <v>0.00443199901556068</v>
      </c>
      <c r="L96">
        <f t="shared" si="9"/>
        <v>0.879544345033579</v>
      </c>
    </row>
    <row r="97" spans="1:12">
      <c r="A97" s="2">
        <v>44354</v>
      </c>
      <c r="B97" s="4">
        <v>34766.2</v>
      </c>
      <c r="C97" s="4">
        <v>34820.91</v>
      </c>
      <c r="D97" s="4">
        <v>34574.51</v>
      </c>
      <c r="E97" s="4">
        <v>34630.24</v>
      </c>
      <c r="F97" s="5">
        <v>-0.0036</v>
      </c>
      <c r="H97">
        <f t="shared" si="5"/>
        <v>0.0015736548716859</v>
      </c>
      <c r="I97">
        <f t="shared" si="6"/>
        <v>0.00551368858258869</v>
      </c>
      <c r="J97">
        <f t="shared" si="7"/>
        <v>0.000282250256715317</v>
      </c>
      <c r="K97">
        <f t="shared" si="8"/>
        <v>0.00712663751416872</v>
      </c>
      <c r="L97">
        <f t="shared" si="9"/>
        <v>-0.581085151231373</v>
      </c>
    </row>
    <row r="98" spans="1:12">
      <c r="A98" s="10">
        <v>44355</v>
      </c>
      <c r="B98" s="11">
        <v>34645.84</v>
      </c>
      <c r="C98" s="11">
        <v>34665.38</v>
      </c>
      <c r="D98" s="11">
        <v>34452.94</v>
      </c>
      <c r="E98" s="11">
        <v>34599.82</v>
      </c>
      <c r="F98" s="12">
        <v>-0.0009</v>
      </c>
      <c r="H98">
        <f t="shared" si="5"/>
        <v>0.000563992675599751</v>
      </c>
      <c r="I98">
        <f t="shared" si="6"/>
        <v>0.00556776802063377</v>
      </c>
      <c r="J98">
        <f t="shared" si="7"/>
        <v>0.00045047334352862</v>
      </c>
      <c r="K98">
        <f t="shared" si="8"/>
        <v>0.0061660920664534</v>
      </c>
      <c r="L98">
        <f t="shared" si="9"/>
        <v>-0.85654597743298</v>
      </c>
    </row>
    <row r="99" spans="1:12">
      <c r="A99" s="2">
        <v>44356</v>
      </c>
      <c r="B99" s="4">
        <v>34626.16</v>
      </c>
      <c r="C99" s="4">
        <v>34654.67</v>
      </c>
      <c r="D99" s="4">
        <v>34439.37</v>
      </c>
      <c r="E99" s="4">
        <v>34447.14</v>
      </c>
      <c r="F99" s="5">
        <v>-0.0044</v>
      </c>
      <c r="H99">
        <f t="shared" si="5"/>
        <v>0.000823365917560444</v>
      </c>
      <c r="I99">
        <f t="shared" si="6"/>
        <v>0.00539447631501734</v>
      </c>
      <c r="J99">
        <f t="shared" si="7"/>
        <v>0.000761275636694173</v>
      </c>
      <c r="K99">
        <f t="shared" si="8"/>
        <v>0.00625156615814969</v>
      </c>
      <c r="L99">
        <f t="shared" si="9"/>
        <v>-0.807322000682275</v>
      </c>
    </row>
    <row r="100" spans="1:12">
      <c r="A100" s="2">
        <v>44357</v>
      </c>
      <c r="B100" s="4">
        <v>34502.51</v>
      </c>
      <c r="C100" s="4">
        <v>34737.79</v>
      </c>
      <c r="D100" s="4">
        <v>34447.25</v>
      </c>
      <c r="E100" s="4">
        <v>34466.24</v>
      </c>
      <c r="F100" s="5">
        <v>0.0006</v>
      </c>
      <c r="H100">
        <f t="shared" si="5"/>
        <v>0.00681921402240008</v>
      </c>
      <c r="I100">
        <f t="shared" si="6"/>
        <v>0.00160162260658723</v>
      </c>
      <c r="J100">
        <f t="shared" si="7"/>
        <v>0.00160739033777558</v>
      </c>
      <c r="K100">
        <f t="shared" si="8"/>
        <v>0.00843434526703876</v>
      </c>
      <c r="L100">
        <f t="shared" si="9"/>
        <v>0.457873466733072</v>
      </c>
    </row>
    <row r="101" spans="1:12">
      <c r="A101" s="2">
        <v>44358</v>
      </c>
      <c r="B101" s="4">
        <v>34499.81</v>
      </c>
      <c r="C101" s="4">
        <v>34618.09</v>
      </c>
      <c r="D101" s="4">
        <v>34328.65</v>
      </c>
      <c r="E101" s="4">
        <v>34479.6</v>
      </c>
      <c r="F101" s="5">
        <v>0.0004</v>
      </c>
      <c r="H101">
        <f t="shared" si="5"/>
        <v>0.0034284246782808</v>
      </c>
      <c r="I101">
        <f t="shared" si="6"/>
        <v>0.00496118674276746</v>
      </c>
      <c r="J101">
        <f t="shared" si="7"/>
        <v>0.000973996583323267</v>
      </c>
      <c r="K101">
        <f t="shared" si="8"/>
        <v>0.00843144137622642</v>
      </c>
      <c r="L101">
        <f t="shared" si="9"/>
        <v>-0.279190884303308</v>
      </c>
    </row>
    <row r="102" spans="1:12">
      <c r="A102" s="2">
        <v>44361</v>
      </c>
      <c r="B102" s="4">
        <v>34472.52</v>
      </c>
      <c r="C102" s="4">
        <v>34472.52</v>
      </c>
      <c r="D102" s="4">
        <v>34211.54</v>
      </c>
      <c r="E102" s="4">
        <v>34393.75</v>
      </c>
      <c r="F102" s="5">
        <v>-0.0025</v>
      </c>
      <c r="H102">
        <f t="shared" si="5"/>
        <v>0</v>
      </c>
      <c r="I102">
        <f t="shared" si="6"/>
        <v>0.00757066788270762</v>
      </c>
      <c r="J102">
        <f t="shared" si="7"/>
        <v>-0.000205338809034958</v>
      </c>
      <c r="K102">
        <f t="shared" si="8"/>
        <v>0.00762842011788993</v>
      </c>
      <c r="L102">
        <f t="shared" si="9"/>
        <v>-0.971895451213797</v>
      </c>
    </row>
    <row r="103" spans="1:12">
      <c r="A103" s="13">
        <v>44362</v>
      </c>
      <c r="B103" s="14">
        <v>34397.1</v>
      </c>
      <c r="C103" s="14">
        <v>34420.38</v>
      </c>
      <c r="D103" s="14">
        <v>34199.16</v>
      </c>
      <c r="E103" s="14">
        <v>34299.33</v>
      </c>
      <c r="F103" s="15">
        <v>-0.0027</v>
      </c>
      <c r="H103">
        <f t="shared" si="5"/>
        <v>0.000676801241965132</v>
      </c>
      <c r="I103">
        <f t="shared" si="6"/>
        <v>0.00575455488980161</v>
      </c>
      <c r="J103">
        <f t="shared" si="7"/>
        <v>9.74014174086439e-5</v>
      </c>
      <c r="K103">
        <f t="shared" si="8"/>
        <v>0.00646857993003319</v>
      </c>
      <c r="L103">
        <f t="shared" si="9"/>
        <v>-0.794727527343198</v>
      </c>
    </row>
    <row r="104" spans="1:12">
      <c r="A104" s="2">
        <v>44363</v>
      </c>
      <c r="B104" s="4">
        <v>34308.48</v>
      </c>
      <c r="C104" s="4">
        <v>34333.25</v>
      </c>
      <c r="D104" s="4">
        <v>33917.11</v>
      </c>
      <c r="E104" s="4">
        <v>34033.67</v>
      </c>
      <c r="F104" s="5">
        <v>-0.0077</v>
      </c>
      <c r="H104">
        <f t="shared" si="5"/>
        <v>0.000721978939317533</v>
      </c>
      <c r="I104">
        <f t="shared" si="6"/>
        <v>0.01140738383047</v>
      </c>
      <c r="J104">
        <f t="shared" si="7"/>
        <v>0.000266769059337353</v>
      </c>
      <c r="K104">
        <f t="shared" si="8"/>
        <v>0.0122693236540495</v>
      </c>
      <c r="L104">
        <f t="shared" si="9"/>
        <v>-0.897581056190274</v>
      </c>
    </row>
    <row r="105" spans="1:12">
      <c r="A105" s="2">
        <v>44364</v>
      </c>
      <c r="B105" s="4">
        <v>34014.38</v>
      </c>
      <c r="C105" s="4">
        <v>34091.79</v>
      </c>
      <c r="D105" s="4">
        <v>33626.61</v>
      </c>
      <c r="E105" s="4">
        <v>33823.45</v>
      </c>
      <c r="F105" s="5">
        <v>-0.0062</v>
      </c>
      <c r="H105">
        <f t="shared" si="5"/>
        <v>0.00227580217543296</v>
      </c>
      <c r="I105">
        <f t="shared" si="6"/>
        <v>0.0114001783951375</v>
      </c>
      <c r="J105">
        <f t="shared" si="7"/>
        <v>-0.000566791650738838</v>
      </c>
      <c r="K105">
        <f t="shared" si="8"/>
        <v>0.0138336870710429</v>
      </c>
      <c r="L105">
        <f t="shared" si="9"/>
        <v>-0.602897430294099</v>
      </c>
    </row>
    <row r="106" spans="1:12">
      <c r="A106" s="2">
        <v>44365</v>
      </c>
      <c r="B106" s="4">
        <v>33622.7</v>
      </c>
      <c r="C106" s="4">
        <v>33622.7</v>
      </c>
      <c r="D106" s="4">
        <v>33271.93</v>
      </c>
      <c r="E106" s="4">
        <v>33290.08</v>
      </c>
      <c r="F106" s="5">
        <v>-0.0158</v>
      </c>
      <c r="H106">
        <f t="shared" si="5"/>
        <v>0</v>
      </c>
      <c r="I106">
        <f t="shared" si="6"/>
        <v>0.0104325351622564</v>
      </c>
      <c r="J106">
        <f t="shared" si="7"/>
        <v>-0.00593523132619529</v>
      </c>
      <c r="K106">
        <f t="shared" si="8"/>
        <v>0.010542520376786</v>
      </c>
      <c r="L106">
        <f t="shared" si="9"/>
        <v>-0.396044332218215</v>
      </c>
    </row>
    <row r="107" spans="1:12">
      <c r="A107" s="2">
        <v>44368</v>
      </c>
      <c r="B107" s="4">
        <v>33312.07</v>
      </c>
      <c r="C107" s="4">
        <v>33908.09</v>
      </c>
      <c r="D107" s="4">
        <v>33312.07</v>
      </c>
      <c r="E107" s="4">
        <v>33876.97</v>
      </c>
      <c r="F107" s="5">
        <v>0.0176</v>
      </c>
      <c r="H107">
        <f t="shared" si="5"/>
        <v>0.0178920133152937</v>
      </c>
      <c r="I107">
        <f t="shared" si="6"/>
        <v>0</v>
      </c>
      <c r="J107">
        <f t="shared" si="7"/>
        <v>0.000660557138943432</v>
      </c>
      <c r="K107">
        <f t="shared" si="8"/>
        <v>0.0178920133152937</v>
      </c>
      <c r="L107">
        <f t="shared" si="9"/>
        <v>0.933944286105657</v>
      </c>
    </row>
    <row r="108" spans="1:12">
      <c r="A108" s="10">
        <v>44369</v>
      </c>
      <c r="B108" s="11">
        <v>33872.56</v>
      </c>
      <c r="C108" s="11">
        <v>34040.7</v>
      </c>
      <c r="D108" s="11">
        <v>33751.06</v>
      </c>
      <c r="E108" s="11">
        <v>33945.58</v>
      </c>
      <c r="F108" s="12">
        <v>0.002</v>
      </c>
      <c r="H108">
        <f t="shared" si="5"/>
        <v>0.00496389998275889</v>
      </c>
      <c r="I108">
        <f t="shared" si="6"/>
        <v>0.00358697423519214</v>
      </c>
      <c r="J108">
        <f t="shared" si="7"/>
        <v>-0.000130176931408077</v>
      </c>
      <c r="K108">
        <f t="shared" si="8"/>
        <v>0.00858165639834718</v>
      </c>
      <c r="L108">
        <f t="shared" si="9"/>
        <v>0.173467574102243</v>
      </c>
    </row>
    <row r="109" spans="1:12">
      <c r="A109" s="2">
        <v>44370</v>
      </c>
      <c r="B109" s="4">
        <v>33948.54</v>
      </c>
      <c r="C109" s="4">
        <v>34009.4</v>
      </c>
      <c r="D109" s="4">
        <v>33869.83</v>
      </c>
      <c r="E109" s="4">
        <v>33874.24</v>
      </c>
      <c r="F109" s="5">
        <v>-0.0021</v>
      </c>
      <c r="H109">
        <f t="shared" si="5"/>
        <v>0.00179271332434327</v>
      </c>
      <c r="I109">
        <f t="shared" si="6"/>
        <v>0.00231850913176234</v>
      </c>
      <c r="J109">
        <f t="shared" si="7"/>
        <v>8.71983922501582e-5</v>
      </c>
      <c r="K109">
        <f t="shared" si="8"/>
        <v>0.00412077651408347</v>
      </c>
      <c r="L109">
        <f t="shared" si="9"/>
        <v>-0.13631613221059</v>
      </c>
    </row>
    <row r="110" spans="1:12">
      <c r="A110" s="2">
        <v>44371</v>
      </c>
      <c r="B110" s="4">
        <v>33933.91</v>
      </c>
      <c r="C110" s="4">
        <v>34233.02</v>
      </c>
      <c r="D110" s="4">
        <v>33933.91</v>
      </c>
      <c r="E110" s="4">
        <v>34196.82</v>
      </c>
      <c r="F110" s="5">
        <v>0.0095</v>
      </c>
      <c r="H110">
        <f t="shared" si="5"/>
        <v>0.00881448674791656</v>
      </c>
      <c r="I110">
        <f t="shared" si="6"/>
        <v>0</v>
      </c>
      <c r="J110">
        <f t="shared" si="7"/>
        <v>0.00176151553510885</v>
      </c>
      <c r="K110">
        <f t="shared" si="8"/>
        <v>0.00881448674791656</v>
      </c>
      <c r="L110">
        <f t="shared" si="9"/>
        <v>0.823848446489115</v>
      </c>
    </row>
    <row r="111" spans="1:12">
      <c r="A111" s="2">
        <v>44372</v>
      </c>
      <c r="B111" s="4">
        <v>34328.1</v>
      </c>
      <c r="C111" s="4">
        <v>34501.02</v>
      </c>
      <c r="D111" s="4">
        <v>34314.8</v>
      </c>
      <c r="E111" s="4">
        <v>34433.84</v>
      </c>
      <c r="F111" s="5">
        <v>0.0069</v>
      </c>
      <c r="H111">
        <f t="shared" si="5"/>
        <v>0.00503727267165961</v>
      </c>
      <c r="I111">
        <f t="shared" si="6"/>
        <v>0.000387437696813853</v>
      </c>
      <c r="J111">
        <f t="shared" si="7"/>
        <v>0.0038389534465485</v>
      </c>
      <c r="K111">
        <f t="shared" si="8"/>
        <v>0.00542681292037237</v>
      </c>
      <c r="L111">
        <f t="shared" si="9"/>
        <v>0.472930759924907</v>
      </c>
    </row>
    <row r="112" spans="1:12">
      <c r="A112" s="2">
        <v>44375</v>
      </c>
      <c r="B112" s="4">
        <v>34428.1</v>
      </c>
      <c r="C112" s="4">
        <v>34449.65</v>
      </c>
      <c r="D112" s="4">
        <v>34186.13</v>
      </c>
      <c r="E112" s="4">
        <v>34283.27</v>
      </c>
      <c r="F112" s="5">
        <v>-0.0044</v>
      </c>
      <c r="H112">
        <f t="shared" si="5"/>
        <v>0.00062594218095111</v>
      </c>
      <c r="I112">
        <f t="shared" si="6"/>
        <v>0.00702827051158795</v>
      </c>
      <c r="J112">
        <f t="shared" si="7"/>
        <v>-0.000166696482297588</v>
      </c>
      <c r="K112">
        <f t="shared" si="8"/>
        <v>0.00770838933801527</v>
      </c>
      <c r="L112">
        <f t="shared" si="9"/>
        <v>-0.813896641288421</v>
      </c>
    </row>
    <row r="113" spans="1:12">
      <c r="A113" s="2">
        <v>44376</v>
      </c>
      <c r="B113" s="4">
        <v>34338.89</v>
      </c>
      <c r="C113" s="4">
        <v>34469.83</v>
      </c>
      <c r="D113" s="4">
        <v>34266.83</v>
      </c>
      <c r="E113" s="4">
        <v>34292.29</v>
      </c>
      <c r="F113" s="5">
        <v>0.0003</v>
      </c>
      <c r="H113">
        <f t="shared" si="5"/>
        <v>0.00381316926668283</v>
      </c>
      <c r="I113">
        <f t="shared" si="6"/>
        <v>0.00209849532119406</v>
      </c>
      <c r="J113">
        <f t="shared" si="7"/>
        <v>0.001622365661152</v>
      </c>
      <c r="K113">
        <f t="shared" si="8"/>
        <v>0.00592409627619479</v>
      </c>
      <c r="L113">
        <f t="shared" si="9"/>
        <v>0.127204027951266</v>
      </c>
    </row>
    <row r="114" spans="1:12">
      <c r="A114" s="2">
        <v>44377</v>
      </c>
      <c r="B114" s="4">
        <v>34290.74</v>
      </c>
      <c r="C114" s="4">
        <v>34553.16</v>
      </c>
      <c r="D114" s="4">
        <v>34245.48</v>
      </c>
      <c r="E114" s="4">
        <v>34502.51</v>
      </c>
      <c r="F114" s="5">
        <v>0.0061</v>
      </c>
      <c r="H114">
        <f t="shared" si="5"/>
        <v>0.00765279489448188</v>
      </c>
      <c r="I114">
        <f t="shared" si="6"/>
        <v>0.00131988985947795</v>
      </c>
      <c r="J114">
        <f t="shared" si="7"/>
        <v>-4.51996644144474e-5</v>
      </c>
      <c r="K114">
        <f t="shared" si="8"/>
        <v>0.00898454336163489</v>
      </c>
      <c r="L114">
        <f t="shared" si="9"/>
        <v>0.709386622441595</v>
      </c>
    </row>
    <row r="115" spans="1:12">
      <c r="A115" s="2">
        <v>44378</v>
      </c>
      <c r="B115" s="4">
        <v>34507.32</v>
      </c>
      <c r="C115" s="4">
        <v>34640.28</v>
      </c>
      <c r="D115" s="4">
        <v>34498.85</v>
      </c>
      <c r="E115" s="4">
        <v>34633.53</v>
      </c>
      <c r="F115" s="5">
        <v>0.0038</v>
      </c>
      <c r="H115">
        <f t="shared" si="5"/>
        <v>0.00385309551712504</v>
      </c>
      <c r="I115">
        <f t="shared" si="6"/>
        <v>0.000245455167193545</v>
      </c>
      <c r="J115">
        <f t="shared" si="7"/>
        <v>0.000139410147261682</v>
      </c>
      <c r="K115">
        <f t="shared" si="8"/>
        <v>0.00409955694175314</v>
      </c>
      <c r="L115">
        <f t="shared" si="9"/>
        <v>0.866066361970669</v>
      </c>
    </row>
    <row r="116" spans="1:12">
      <c r="A116" s="2">
        <v>44379</v>
      </c>
      <c r="B116" s="4">
        <v>34642.42</v>
      </c>
      <c r="C116" s="4">
        <v>34821.93</v>
      </c>
      <c r="D116" s="4">
        <v>34613.49</v>
      </c>
      <c r="E116" s="4">
        <v>34786.35</v>
      </c>
      <c r="F116" s="5">
        <v>0.0044</v>
      </c>
      <c r="H116">
        <f t="shared" si="5"/>
        <v>0.00518179734556656</v>
      </c>
      <c r="I116">
        <f t="shared" si="6"/>
        <v>0.000835103321303774</v>
      </c>
      <c r="J116">
        <f t="shared" si="7"/>
        <v>0.000256687666547401</v>
      </c>
      <c r="K116">
        <f t="shared" si="8"/>
        <v>0.00602192960028019</v>
      </c>
      <c r="L116">
        <f t="shared" si="9"/>
        <v>0.696142066879505</v>
      </c>
    </row>
    <row r="117" spans="1:12">
      <c r="A117" s="2">
        <v>44383</v>
      </c>
      <c r="B117" s="4">
        <v>34790.16</v>
      </c>
      <c r="C117" s="4">
        <v>34814.2</v>
      </c>
      <c r="D117" s="4">
        <v>34358.42</v>
      </c>
      <c r="E117" s="4">
        <v>34577.37</v>
      </c>
      <c r="F117" s="5">
        <v>-0.006</v>
      </c>
      <c r="H117">
        <f t="shared" si="5"/>
        <v>0.00069099998390331</v>
      </c>
      <c r="I117">
        <f t="shared" si="6"/>
        <v>0.0124098308257279</v>
      </c>
      <c r="J117">
        <f t="shared" si="7"/>
        <v>0.000109525719139977</v>
      </c>
      <c r="K117">
        <f t="shared" si="8"/>
        <v>0.013265452835142</v>
      </c>
      <c r="L117">
        <f t="shared" si="9"/>
        <v>-0.894362357276153</v>
      </c>
    </row>
    <row r="118" spans="1:12">
      <c r="A118" s="10">
        <v>44384</v>
      </c>
      <c r="B118" s="11">
        <v>34604.17</v>
      </c>
      <c r="C118" s="11">
        <v>34708.78</v>
      </c>
      <c r="D118" s="11">
        <v>34435.59</v>
      </c>
      <c r="E118" s="11">
        <v>34681.79</v>
      </c>
      <c r="F118" s="12">
        <v>0.003</v>
      </c>
      <c r="H118">
        <f t="shared" si="5"/>
        <v>0.0030230460664134</v>
      </c>
      <c r="I118">
        <f t="shared" si="6"/>
        <v>0.00487166720080273</v>
      </c>
      <c r="J118">
        <f t="shared" si="7"/>
        <v>0.000775073407838584</v>
      </c>
      <c r="K118">
        <f t="shared" si="8"/>
        <v>0.00793336196650042</v>
      </c>
      <c r="L118">
        <f t="shared" si="9"/>
        <v>-0.310525970489064</v>
      </c>
    </row>
    <row r="119" spans="1:12">
      <c r="A119" s="2">
        <v>44385</v>
      </c>
      <c r="B119" s="4">
        <v>34569.01</v>
      </c>
      <c r="C119" s="4">
        <v>34569.01</v>
      </c>
      <c r="D119" s="4">
        <v>34145.59</v>
      </c>
      <c r="E119" s="4">
        <v>34421.93</v>
      </c>
      <c r="F119" s="5">
        <v>-0.0075</v>
      </c>
      <c r="H119">
        <f t="shared" si="5"/>
        <v>0</v>
      </c>
      <c r="I119">
        <f t="shared" si="6"/>
        <v>0.0122485428422742</v>
      </c>
      <c r="J119">
        <f t="shared" si="7"/>
        <v>-0.00325185061094017</v>
      </c>
      <c r="K119">
        <f t="shared" si="8"/>
        <v>0.0124004300408927</v>
      </c>
      <c r="L119">
        <f t="shared" si="9"/>
        <v>-0.662566396063708</v>
      </c>
    </row>
    <row r="120" spans="1:12">
      <c r="A120" s="2">
        <v>44386</v>
      </c>
      <c r="B120" s="4">
        <v>34457.51</v>
      </c>
      <c r="C120" s="4">
        <v>34893.72</v>
      </c>
      <c r="D120" s="4">
        <v>34457.51</v>
      </c>
      <c r="E120" s="4">
        <v>34870.16</v>
      </c>
      <c r="F120" s="5">
        <v>0.013</v>
      </c>
      <c r="H120">
        <f t="shared" si="5"/>
        <v>0.01265935930948</v>
      </c>
      <c r="I120">
        <f t="shared" si="6"/>
        <v>0</v>
      </c>
      <c r="J120">
        <f t="shared" si="7"/>
        <v>0.00103364337792802</v>
      </c>
      <c r="K120">
        <f t="shared" si="8"/>
        <v>0.01265935930948</v>
      </c>
      <c r="L120">
        <f t="shared" si="9"/>
        <v>0.896635662207198</v>
      </c>
    </row>
    <row r="121" spans="1:12">
      <c r="A121" s="2">
        <v>44389</v>
      </c>
      <c r="B121" s="4">
        <v>34836.75</v>
      </c>
      <c r="C121" s="4">
        <v>35014.9</v>
      </c>
      <c r="D121" s="4">
        <v>34730.15</v>
      </c>
      <c r="E121" s="4">
        <v>34996.18</v>
      </c>
      <c r="F121" s="5">
        <v>0.0036</v>
      </c>
      <c r="H121">
        <f t="shared" si="5"/>
        <v>0.00511385246901624</v>
      </c>
      <c r="I121">
        <f t="shared" si="6"/>
        <v>0.0030599869390801</v>
      </c>
      <c r="J121">
        <f t="shared" si="7"/>
        <v>-0.000958125801545031</v>
      </c>
      <c r="K121">
        <f t="shared" si="8"/>
        <v>0.0081989280207543</v>
      </c>
      <c r="L121">
        <f t="shared" si="9"/>
        <v>0.346316734446028</v>
      </c>
    </row>
    <row r="122" spans="1:12">
      <c r="A122" s="2">
        <v>44390</v>
      </c>
      <c r="B122" s="4">
        <v>34959.96</v>
      </c>
      <c r="C122" s="4">
        <v>35018.79</v>
      </c>
      <c r="D122" s="4">
        <v>34876.89</v>
      </c>
      <c r="E122" s="4">
        <v>34888.79</v>
      </c>
      <c r="F122" s="5">
        <v>-0.0031</v>
      </c>
      <c r="H122">
        <f t="shared" si="5"/>
        <v>0.00168278224574633</v>
      </c>
      <c r="I122">
        <f t="shared" si="6"/>
        <v>0.00237614688346325</v>
      </c>
      <c r="J122">
        <f t="shared" si="7"/>
        <v>-0.00103497010245122</v>
      </c>
      <c r="K122">
        <f t="shared" si="8"/>
        <v>0.0040685967126083</v>
      </c>
      <c r="L122">
        <f t="shared" si="9"/>
        <v>-0.0669216099066937</v>
      </c>
    </row>
    <row r="123" spans="1:12">
      <c r="A123" s="2">
        <v>44391</v>
      </c>
      <c r="B123" s="4">
        <v>34920.83</v>
      </c>
      <c r="C123" s="4">
        <v>35069.18</v>
      </c>
      <c r="D123" s="4">
        <v>34826.87</v>
      </c>
      <c r="E123" s="4">
        <v>34933.23</v>
      </c>
      <c r="F123" s="5">
        <v>0.0013</v>
      </c>
      <c r="H123">
        <f t="shared" si="5"/>
        <v>0.00424818081357169</v>
      </c>
      <c r="I123">
        <f t="shared" si="6"/>
        <v>0.00269065769628039</v>
      </c>
      <c r="J123">
        <f t="shared" si="7"/>
        <v>0.000918346552001398</v>
      </c>
      <c r="K123">
        <f t="shared" si="8"/>
        <v>0.00695755891930563</v>
      </c>
      <c r="L123">
        <f t="shared" si="9"/>
        <v>0.132025916496857</v>
      </c>
    </row>
    <row r="124" spans="1:12">
      <c r="A124" s="2">
        <v>44392</v>
      </c>
      <c r="B124" s="4">
        <v>34924.81</v>
      </c>
      <c r="C124" s="4">
        <v>34990.41</v>
      </c>
      <c r="D124" s="4">
        <v>34762.87</v>
      </c>
      <c r="E124" s="4">
        <v>34987.02</v>
      </c>
      <c r="F124" s="5">
        <v>0.0015</v>
      </c>
      <c r="H124">
        <f t="shared" si="5"/>
        <v>0.00187832088420827</v>
      </c>
      <c r="I124">
        <f t="shared" si="6"/>
        <v>0.00463681835348553</v>
      </c>
      <c r="J124">
        <f t="shared" si="7"/>
        <v>-0.000241031247325413</v>
      </c>
      <c r="K124">
        <f t="shared" si="8"/>
        <v>0.00654548948346327</v>
      </c>
      <c r="L124">
        <f t="shared" si="9"/>
        <v>-0.397331739114756</v>
      </c>
    </row>
    <row r="125" spans="1:12">
      <c r="A125" s="2">
        <v>44393</v>
      </c>
      <c r="B125" s="4">
        <v>35007.94</v>
      </c>
      <c r="C125" s="4">
        <v>35090.01</v>
      </c>
      <c r="D125" s="4">
        <v>34647.82</v>
      </c>
      <c r="E125" s="4">
        <v>34687.85</v>
      </c>
      <c r="F125" s="5">
        <v>-0.0086</v>
      </c>
      <c r="H125">
        <f t="shared" si="5"/>
        <v>0.00234432531591404</v>
      </c>
      <c r="I125">
        <f t="shared" si="6"/>
        <v>0.0102868092209939</v>
      </c>
      <c r="J125">
        <f t="shared" si="7"/>
        <v>0.000597936034563833</v>
      </c>
      <c r="K125">
        <f t="shared" si="8"/>
        <v>0.0127624191074648</v>
      </c>
      <c r="L125">
        <f t="shared" si="9"/>
        <v>-0.682127334875239</v>
      </c>
    </row>
    <row r="126" spans="1:12">
      <c r="A126" s="2">
        <v>44396</v>
      </c>
      <c r="B126" s="4">
        <v>34528.48</v>
      </c>
      <c r="C126" s="4">
        <v>34528.48</v>
      </c>
      <c r="D126" s="4">
        <v>33741.76</v>
      </c>
      <c r="E126" s="4">
        <v>33962.04</v>
      </c>
      <c r="F126" s="5">
        <v>-0.0209</v>
      </c>
      <c r="H126">
        <f t="shared" si="5"/>
        <v>0</v>
      </c>
      <c r="I126">
        <f t="shared" si="6"/>
        <v>0.0227846693512139</v>
      </c>
      <c r="J126">
        <f t="shared" si="7"/>
        <v>-0.00459440409249911</v>
      </c>
      <c r="K126">
        <f t="shared" si="8"/>
        <v>0.0233159147596332</v>
      </c>
      <c r="L126">
        <f t="shared" si="9"/>
        <v>-0.517774921398875</v>
      </c>
    </row>
    <row r="127" spans="1:12">
      <c r="A127" s="2">
        <v>44397</v>
      </c>
      <c r="B127" s="4">
        <v>33981.79</v>
      </c>
      <c r="C127" s="4">
        <v>34621.79</v>
      </c>
      <c r="D127" s="4">
        <v>33981.79</v>
      </c>
      <c r="E127" s="4">
        <v>34511.99</v>
      </c>
      <c r="F127" s="5">
        <v>0.0162</v>
      </c>
      <c r="H127">
        <f t="shared" si="5"/>
        <v>0.0188336164751769</v>
      </c>
      <c r="I127">
        <f t="shared" si="6"/>
        <v>0</v>
      </c>
      <c r="J127">
        <f t="shared" si="7"/>
        <v>0.000581531615886443</v>
      </c>
      <c r="K127">
        <f t="shared" si="8"/>
        <v>0.0188336164751769</v>
      </c>
      <c r="L127">
        <f t="shared" si="9"/>
        <v>0.941846838411356</v>
      </c>
    </row>
    <row r="128" spans="1:12">
      <c r="A128" s="10">
        <v>44398</v>
      </c>
      <c r="B128" s="11">
        <v>34556.96</v>
      </c>
      <c r="C128" s="11">
        <v>34820.24</v>
      </c>
      <c r="D128" s="11">
        <v>34556.96</v>
      </c>
      <c r="E128" s="11">
        <v>34798</v>
      </c>
      <c r="F128" s="12">
        <v>0.0083</v>
      </c>
      <c r="H128">
        <f t="shared" si="5"/>
        <v>0.00761872572124396</v>
      </c>
      <c r="I128">
        <f t="shared" si="6"/>
        <v>0</v>
      </c>
      <c r="J128">
        <f t="shared" si="7"/>
        <v>0.00130302541232775</v>
      </c>
      <c r="K128">
        <f t="shared" si="8"/>
        <v>0.00761872572124396</v>
      </c>
      <c r="L128">
        <f t="shared" si="9"/>
        <v>0.869697458767225</v>
      </c>
    </row>
    <row r="129" spans="1:12">
      <c r="A129" s="2">
        <v>44399</v>
      </c>
      <c r="B129" s="4">
        <v>34799.68</v>
      </c>
      <c r="C129" s="4">
        <v>34879.28</v>
      </c>
      <c r="D129" s="4">
        <v>34673.03</v>
      </c>
      <c r="E129" s="4">
        <v>34823.35</v>
      </c>
      <c r="F129" s="5">
        <v>0.0007</v>
      </c>
      <c r="H129">
        <f t="shared" si="5"/>
        <v>0.00228737735519403</v>
      </c>
      <c r="I129">
        <f t="shared" si="6"/>
        <v>0.00363940128185091</v>
      </c>
      <c r="J129">
        <f t="shared" si="7"/>
        <v>4.82786367032672e-5</v>
      </c>
      <c r="K129">
        <f t="shared" si="8"/>
        <v>0.00594842735117179</v>
      </c>
      <c r="L129">
        <f t="shared" si="9"/>
        <v>-0.232118851159742</v>
      </c>
    </row>
    <row r="130" spans="1:12">
      <c r="A130" s="2">
        <v>44400</v>
      </c>
      <c r="B130" s="4">
        <v>34855.11</v>
      </c>
      <c r="C130" s="4">
        <v>35095.33</v>
      </c>
      <c r="D130" s="4">
        <v>34855.11</v>
      </c>
      <c r="E130" s="4">
        <v>35061.55</v>
      </c>
      <c r="F130" s="5">
        <v>0.0068</v>
      </c>
      <c r="H130">
        <f t="shared" si="5"/>
        <v>0.00689195931385674</v>
      </c>
      <c r="I130">
        <f t="shared" si="6"/>
        <v>0</v>
      </c>
      <c r="J130">
        <f t="shared" si="7"/>
        <v>0.000912031725839187</v>
      </c>
      <c r="K130">
        <f t="shared" si="8"/>
        <v>0.00689195931385674</v>
      </c>
      <c r="L130">
        <f t="shared" si="9"/>
        <v>0.908796827416081</v>
      </c>
    </row>
    <row r="131" spans="1:12">
      <c r="A131" s="2">
        <v>44403</v>
      </c>
      <c r="B131" s="4">
        <v>35055.86</v>
      </c>
      <c r="C131" s="4">
        <v>35150.37</v>
      </c>
      <c r="D131" s="4">
        <v>34950.19</v>
      </c>
      <c r="E131" s="4">
        <v>35144.31</v>
      </c>
      <c r="F131" s="5">
        <v>0.0024</v>
      </c>
      <c r="H131">
        <f t="shared" si="5"/>
        <v>0.00269598292553662</v>
      </c>
      <c r="I131">
        <f t="shared" si="6"/>
        <v>0.00301433198329746</v>
      </c>
      <c r="J131">
        <f t="shared" si="7"/>
        <v>-0.0001622860369836</v>
      </c>
      <c r="K131">
        <f t="shared" si="8"/>
        <v>0.00572757973561804</v>
      </c>
      <c r="L131">
        <f t="shared" si="9"/>
        <v>-0.0393531729779444</v>
      </c>
    </row>
    <row r="132" spans="1:12">
      <c r="A132" s="2">
        <v>44404</v>
      </c>
      <c r="B132" s="4">
        <v>35078.9</v>
      </c>
      <c r="C132" s="4">
        <v>35078.9</v>
      </c>
      <c r="D132" s="4">
        <v>34878.07</v>
      </c>
      <c r="E132" s="4">
        <v>35058.52</v>
      </c>
      <c r="F132" s="5">
        <v>-0.0024</v>
      </c>
      <c r="H132">
        <f t="shared" ref="H132:H195" si="10">(C132-B132)/B132</f>
        <v>0</v>
      </c>
      <c r="I132">
        <f t="shared" ref="I132:I195" si="11">(B132-D132)/B132</f>
        <v>0.00572509400237755</v>
      </c>
      <c r="J132">
        <f t="shared" ref="J132:J195" si="12">(B132-E131)/E131</f>
        <v>-0.00186118321856358</v>
      </c>
      <c r="K132">
        <f t="shared" ref="K132:K195" si="13">(C132-D132)/D132</f>
        <v>0.00575805943390795</v>
      </c>
      <c r="L132">
        <f t="shared" ref="L132:L195" si="14">(H132-I132)/K132-J132*100</f>
        <v>-0.808156584141264</v>
      </c>
    </row>
    <row r="133" spans="1:12">
      <c r="A133" s="2">
        <v>44405</v>
      </c>
      <c r="B133" s="4">
        <v>35109.95</v>
      </c>
      <c r="C133" s="4">
        <v>35116.37</v>
      </c>
      <c r="D133" s="4">
        <v>34876.84</v>
      </c>
      <c r="E133" s="4">
        <v>34930.93</v>
      </c>
      <c r="F133" s="5">
        <v>-0.0036</v>
      </c>
      <c r="H133">
        <f t="shared" si="10"/>
        <v>0.000182854148183222</v>
      </c>
      <c r="I133">
        <f t="shared" si="11"/>
        <v>0.0066394284241362</v>
      </c>
      <c r="J133">
        <f t="shared" si="12"/>
        <v>0.00146697578791119</v>
      </c>
      <c r="K133">
        <f t="shared" si="13"/>
        <v>0.00686788137916182</v>
      </c>
      <c r="L133">
        <f t="shared" si="14"/>
        <v>-1.08680908035886</v>
      </c>
    </row>
    <row r="134" spans="1:12">
      <c r="A134" s="2">
        <v>44406</v>
      </c>
      <c r="B134" s="4">
        <v>34985.99</v>
      </c>
      <c r="C134" s="4">
        <v>35171.52</v>
      </c>
      <c r="D134" s="4">
        <v>34985.99</v>
      </c>
      <c r="E134" s="4">
        <v>35084.53</v>
      </c>
      <c r="F134" s="5">
        <v>0.0044</v>
      </c>
      <c r="H134">
        <f t="shared" si="10"/>
        <v>0.00530297984993418</v>
      </c>
      <c r="I134">
        <f t="shared" si="11"/>
        <v>0</v>
      </c>
      <c r="J134">
        <f t="shared" si="12"/>
        <v>0.00157625348079761</v>
      </c>
      <c r="K134">
        <f t="shared" si="13"/>
        <v>0.00530297984993418</v>
      </c>
      <c r="L134">
        <f t="shared" si="14"/>
        <v>0.842374651920239</v>
      </c>
    </row>
    <row r="135" spans="1:12">
      <c r="A135" s="2">
        <v>44407</v>
      </c>
      <c r="B135" s="4">
        <v>35013.26</v>
      </c>
      <c r="C135" s="4">
        <v>35106.3</v>
      </c>
      <c r="D135" s="4">
        <v>34871.13</v>
      </c>
      <c r="E135" s="4">
        <v>34935.47</v>
      </c>
      <c r="F135" s="5">
        <v>-0.0042</v>
      </c>
      <c r="H135">
        <f t="shared" si="10"/>
        <v>0.00265727898516165</v>
      </c>
      <c r="I135">
        <f t="shared" si="11"/>
        <v>0.00405931924076777</v>
      </c>
      <c r="J135">
        <f t="shared" si="12"/>
        <v>-0.00203137964225249</v>
      </c>
      <c r="K135">
        <f t="shared" si="13"/>
        <v>0.00674397417003709</v>
      </c>
      <c r="L135">
        <f t="shared" si="14"/>
        <v>-0.00475729460229402</v>
      </c>
    </row>
    <row r="136" spans="1:12">
      <c r="A136" s="2">
        <v>44410</v>
      </c>
      <c r="B136" s="4">
        <v>34968.56</v>
      </c>
      <c r="C136" s="4">
        <v>35192.11</v>
      </c>
      <c r="D136" s="4">
        <v>34808.2</v>
      </c>
      <c r="E136" s="4">
        <v>34838.16</v>
      </c>
      <c r="F136" s="5">
        <v>-0.0028</v>
      </c>
      <c r="H136">
        <f t="shared" si="10"/>
        <v>0.00639288549485603</v>
      </c>
      <c r="I136">
        <f t="shared" si="11"/>
        <v>0.00458583367459228</v>
      </c>
      <c r="J136">
        <f t="shared" si="12"/>
        <v>0.000947174891306644</v>
      </c>
      <c r="K136">
        <f t="shared" si="13"/>
        <v>0.0110292976942216</v>
      </c>
      <c r="L136">
        <f t="shared" si="14"/>
        <v>0.0691235704148132</v>
      </c>
    </row>
    <row r="137" spans="1:12">
      <c r="A137" s="2">
        <v>44411</v>
      </c>
      <c r="B137" s="4">
        <v>34864.1</v>
      </c>
      <c r="C137" s="4">
        <v>35120.94</v>
      </c>
      <c r="D137" s="4">
        <v>34714.33</v>
      </c>
      <c r="E137" s="4">
        <v>35116.4</v>
      </c>
      <c r="F137" s="5">
        <v>0.008</v>
      </c>
      <c r="H137">
        <f t="shared" si="10"/>
        <v>0.00736689029689577</v>
      </c>
      <c r="I137">
        <f t="shared" si="11"/>
        <v>0.00429582292386715</v>
      </c>
      <c r="J137">
        <f t="shared" si="12"/>
        <v>0.000744585821983568</v>
      </c>
      <c r="K137">
        <f t="shared" si="13"/>
        <v>0.0117130303249408</v>
      </c>
      <c r="L137">
        <f t="shared" si="14"/>
        <v>0.187733804215033</v>
      </c>
    </row>
    <row r="138" spans="1:12">
      <c r="A138" s="10">
        <v>44412</v>
      </c>
      <c r="B138" s="11">
        <v>35047.44</v>
      </c>
      <c r="C138" s="11">
        <v>35047.44</v>
      </c>
      <c r="D138" s="11">
        <v>34790.62</v>
      </c>
      <c r="E138" s="11">
        <v>34792.67</v>
      </c>
      <c r="F138" s="12">
        <v>-0.0092</v>
      </c>
      <c r="H138">
        <f t="shared" si="10"/>
        <v>0</v>
      </c>
      <c r="I138">
        <f t="shared" si="11"/>
        <v>0.00732778200062543</v>
      </c>
      <c r="J138">
        <f t="shared" si="12"/>
        <v>-0.00196375482680454</v>
      </c>
      <c r="K138">
        <f t="shared" si="13"/>
        <v>0.00738187476969366</v>
      </c>
      <c r="L138">
        <f t="shared" si="14"/>
        <v>-0.79629673531892</v>
      </c>
    </row>
    <row r="139" spans="1:12">
      <c r="A139" s="2">
        <v>44413</v>
      </c>
      <c r="B139" s="4">
        <v>34815.61</v>
      </c>
      <c r="C139" s="4">
        <v>35067.54</v>
      </c>
      <c r="D139" s="4">
        <v>34815.61</v>
      </c>
      <c r="E139" s="4">
        <v>35064.25</v>
      </c>
      <c r="F139" s="5">
        <v>0.0078</v>
      </c>
      <c r="H139">
        <f t="shared" si="10"/>
        <v>0.00723612195793784</v>
      </c>
      <c r="I139">
        <f t="shared" si="11"/>
        <v>0</v>
      </c>
      <c r="J139">
        <f t="shared" si="12"/>
        <v>0.000659334279318096</v>
      </c>
      <c r="K139">
        <f t="shared" si="13"/>
        <v>0.00723612195793784</v>
      </c>
      <c r="L139">
        <f t="shared" si="14"/>
        <v>0.93406657206819</v>
      </c>
    </row>
    <row r="140" spans="1:12">
      <c r="A140" s="2">
        <v>44414</v>
      </c>
      <c r="B140" s="4">
        <v>35077.44</v>
      </c>
      <c r="C140" s="4">
        <v>35246.79</v>
      </c>
      <c r="D140" s="4">
        <v>35077.44</v>
      </c>
      <c r="E140" s="4">
        <v>35208.51</v>
      </c>
      <c r="F140" s="5">
        <v>0.0041</v>
      </c>
      <c r="H140">
        <f t="shared" si="10"/>
        <v>0.00482788937847228</v>
      </c>
      <c r="I140">
        <f t="shared" si="11"/>
        <v>0</v>
      </c>
      <c r="J140">
        <f t="shared" si="12"/>
        <v>0.000376166608440287</v>
      </c>
      <c r="K140">
        <f t="shared" si="13"/>
        <v>0.00482788937847228</v>
      </c>
      <c r="L140">
        <f t="shared" si="14"/>
        <v>0.962383339155971</v>
      </c>
    </row>
    <row r="141" spans="1:12">
      <c r="A141" s="2">
        <v>44417</v>
      </c>
      <c r="B141" s="4">
        <v>35229.67</v>
      </c>
      <c r="C141" s="4">
        <v>35229.67</v>
      </c>
      <c r="D141" s="4">
        <v>35041.24</v>
      </c>
      <c r="E141" s="4">
        <v>35101.85</v>
      </c>
      <c r="F141" s="5">
        <v>-0.003</v>
      </c>
      <c r="H141">
        <f t="shared" si="10"/>
        <v>0</v>
      </c>
      <c r="I141">
        <f t="shared" si="11"/>
        <v>0.00534861666317057</v>
      </c>
      <c r="J141">
        <f t="shared" si="12"/>
        <v>0.000600991067216313</v>
      </c>
      <c r="K141">
        <f t="shared" si="13"/>
        <v>0.00537737819780351</v>
      </c>
      <c r="L141">
        <f t="shared" si="14"/>
        <v>-1.05475049005846</v>
      </c>
    </row>
    <row r="142" spans="1:12">
      <c r="A142" s="2">
        <v>44418</v>
      </c>
      <c r="B142" s="4">
        <v>35135.17</v>
      </c>
      <c r="C142" s="4">
        <v>35285.16</v>
      </c>
      <c r="D142" s="4">
        <v>35091.91</v>
      </c>
      <c r="E142" s="4">
        <v>35264.67</v>
      </c>
      <c r="F142" s="5">
        <v>0.0046</v>
      </c>
      <c r="H142">
        <f t="shared" si="10"/>
        <v>0.0042689419177424</v>
      </c>
      <c r="I142">
        <f t="shared" si="11"/>
        <v>0.00123124493207219</v>
      </c>
      <c r="J142">
        <f t="shared" si="12"/>
        <v>0.000949237718239914</v>
      </c>
      <c r="K142">
        <f t="shared" si="13"/>
        <v>0.00550696727536347</v>
      </c>
      <c r="L142">
        <f t="shared" si="14"/>
        <v>0.456686004260927</v>
      </c>
    </row>
    <row r="143" spans="1:12">
      <c r="A143" s="2">
        <v>44419</v>
      </c>
      <c r="B143" s="4">
        <v>35300.89</v>
      </c>
      <c r="C143" s="4">
        <v>35501.16</v>
      </c>
      <c r="D143" s="4">
        <v>35300.89</v>
      </c>
      <c r="E143" s="4">
        <v>35484.97</v>
      </c>
      <c r="F143" s="5">
        <v>0.0062</v>
      </c>
      <c r="H143">
        <f t="shared" si="10"/>
        <v>0.00567322806875419</v>
      </c>
      <c r="I143">
        <f t="shared" si="11"/>
        <v>0</v>
      </c>
      <c r="J143">
        <f t="shared" si="12"/>
        <v>0.00102709028611359</v>
      </c>
      <c r="K143">
        <f t="shared" si="13"/>
        <v>0.00567322806875419</v>
      </c>
      <c r="L143">
        <f t="shared" si="14"/>
        <v>0.897290971388641</v>
      </c>
    </row>
    <row r="144" spans="1:12">
      <c r="A144" s="2">
        <v>44420</v>
      </c>
      <c r="B144" s="4">
        <v>35481.94</v>
      </c>
      <c r="C144" s="4">
        <v>35510.77</v>
      </c>
      <c r="D144" s="4">
        <v>35352.53</v>
      </c>
      <c r="E144" s="4">
        <v>35499.85</v>
      </c>
      <c r="F144" s="5">
        <v>0.0004</v>
      </c>
      <c r="H144">
        <f t="shared" si="10"/>
        <v>0.000812526034371133</v>
      </c>
      <c r="I144">
        <f t="shared" si="11"/>
        <v>0.00364720756531361</v>
      </c>
      <c r="J144">
        <f t="shared" si="12"/>
        <v>-8.53882643834512e-5</v>
      </c>
      <c r="K144">
        <f t="shared" si="13"/>
        <v>0.00447605871489248</v>
      </c>
      <c r="L144">
        <f t="shared" si="14"/>
        <v>-0.624759731847114</v>
      </c>
    </row>
    <row r="145" spans="1:12">
      <c r="A145" s="2">
        <v>44421</v>
      </c>
      <c r="B145" s="4">
        <v>35551.56</v>
      </c>
      <c r="C145" s="4">
        <v>35610.57</v>
      </c>
      <c r="D145" s="4">
        <v>35474.78</v>
      </c>
      <c r="E145" s="4">
        <v>35515.38</v>
      </c>
      <c r="F145" s="5">
        <v>0.0004</v>
      </c>
      <c r="H145">
        <f t="shared" si="10"/>
        <v>0.00165984277483188</v>
      </c>
      <c r="I145">
        <f t="shared" si="11"/>
        <v>0.00215968019406178</v>
      </c>
      <c r="J145">
        <f t="shared" si="12"/>
        <v>0.00145662587306704</v>
      </c>
      <c r="K145">
        <f t="shared" si="13"/>
        <v>0.00382778977064836</v>
      </c>
      <c r="L145">
        <f t="shared" si="14"/>
        <v>-0.27624379713768</v>
      </c>
    </row>
    <row r="146" spans="1:12">
      <c r="A146" s="2">
        <v>44424</v>
      </c>
      <c r="B146" s="4">
        <v>35490.83</v>
      </c>
      <c r="C146" s="4">
        <v>35631.19</v>
      </c>
      <c r="D146" s="4">
        <v>35231.87</v>
      </c>
      <c r="E146" s="4">
        <v>35625.4</v>
      </c>
      <c r="F146" s="5">
        <v>0.0031</v>
      </c>
      <c r="H146">
        <f t="shared" si="10"/>
        <v>0.00395482438703182</v>
      </c>
      <c r="I146">
        <f t="shared" si="11"/>
        <v>0.007296532653646</v>
      </c>
      <c r="J146">
        <f t="shared" si="12"/>
        <v>-0.000691249819092338</v>
      </c>
      <c r="K146">
        <f t="shared" si="13"/>
        <v>0.0113340563529554</v>
      </c>
      <c r="L146">
        <f t="shared" si="14"/>
        <v>-0.225712820422921</v>
      </c>
    </row>
    <row r="147" spans="1:12">
      <c r="A147" s="2">
        <v>44425</v>
      </c>
      <c r="B147" s="4">
        <v>35500.01</v>
      </c>
      <c r="C147" s="4">
        <v>35500.01</v>
      </c>
      <c r="D147" s="4">
        <v>35120.31</v>
      </c>
      <c r="E147" s="4">
        <v>35343.28</v>
      </c>
      <c r="F147" s="5">
        <v>-0.0079</v>
      </c>
      <c r="H147">
        <f t="shared" si="10"/>
        <v>0</v>
      </c>
      <c r="I147">
        <f t="shared" si="11"/>
        <v>0.010695771634994</v>
      </c>
      <c r="J147">
        <f t="shared" si="12"/>
        <v>-0.00351967977903404</v>
      </c>
      <c r="K147">
        <f t="shared" si="13"/>
        <v>0.0108114079858636</v>
      </c>
      <c r="L147">
        <f t="shared" si="14"/>
        <v>-0.637336250461602</v>
      </c>
    </row>
    <row r="148" spans="1:12">
      <c r="A148" s="10">
        <v>44426</v>
      </c>
      <c r="B148" s="11">
        <v>35310.2</v>
      </c>
      <c r="C148" s="11">
        <v>35356.8</v>
      </c>
      <c r="D148" s="11">
        <v>34943.41</v>
      </c>
      <c r="E148" s="11">
        <v>34960.69</v>
      </c>
      <c r="F148" s="12">
        <v>-0.0108</v>
      </c>
      <c r="H148">
        <f t="shared" si="10"/>
        <v>0.00131973197546335</v>
      </c>
      <c r="I148">
        <f t="shared" si="11"/>
        <v>0.0103876500274706</v>
      </c>
      <c r="J148">
        <f t="shared" si="12"/>
        <v>-0.000935962932698995</v>
      </c>
      <c r="K148">
        <f t="shared" si="13"/>
        <v>0.0118302707148501</v>
      </c>
      <c r="L148">
        <f t="shared" si="14"/>
        <v>-0.672905021076583</v>
      </c>
    </row>
    <row r="149" spans="1:12">
      <c r="A149" s="2">
        <v>44427</v>
      </c>
      <c r="B149" s="4">
        <v>34874.67</v>
      </c>
      <c r="C149" s="4">
        <v>34997.81</v>
      </c>
      <c r="D149" s="4">
        <v>34690.25</v>
      </c>
      <c r="E149" s="4">
        <v>34894.12</v>
      </c>
      <c r="F149" s="5">
        <v>-0.0019</v>
      </c>
      <c r="H149">
        <f t="shared" si="10"/>
        <v>0.00353092946829316</v>
      </c>
      <c r="I149">
        <f t="shared" si="11"/>
        <v>0.00528807871156912</v>
      </c>
      <c r="J149">
        <f t="shared" si="12"/>
        <v>-0.00246047775372866</v>
      </c>
      <c r="K149">
        <f t="shared" si="13"/>
        <v>0.00886589171308935</v>
      </c>
      <c r="L149">
        <f t="shared" si="14"/>
        <v>0.0478557265480698</v>
      </c>
    </row>
    <row r="150" spans="1:12">
      <c r="A150" s="2">
        <v>44428</v>
      </c>
      <c r="B150" s="4">
        <v>34917.96</v>
      </c>
      <c r="C150" s="4">
        <v>35177.26</v>
      </c>
      <c r="D150" s="4">
        <v>34867.07</v>
      </c>
      <c r="E150" s="4">
        <v>35120.08</v>
      </c>
      <c r="F150" s="5">
        <v>0.0065</v>
      </c>
      <c r="H150">
        <f t="shared" si="10"/>
        <v>0.00742597792081791</v>
      </c>
      <c r="I150">
        <f t="shared" si="11"/>
        <v>0.00145741618353419</v>
      </c>
      <c r="J150">
        <f t="shared" si="12"/>
        <v>0.00068320966397767</v>
      </c>
      <c r="K150">
        <f t="shared" si="13"/>
        <v>0.00889635980310368</v>
      </c>
      <c r="L150">
        <f t="shared" si="14"/>
        <v>0.602578353029653</v>
      </c>
    </row>
    <row r="151" spans="1:12">
      <c r="A151" s="2">
        <v>44431</v>
      </c>
      <c r="B151" s="4">
        <v>35160.97</v>
      </c>
      <c r="C151" s="4">
        <v>35428.91</v>
      </c>
      <c r="D151" s="4">
        <v>35160.97</v>
      </c>
      <c r="E151" s="4">
        <v>35335.71</v>
      </c>
      <c r="F151" s="5">
        <v>0.0061</v>
      </c>
      <c r="H151">
        <f t="shared" si="10"/>
        <v>0.00762038134897878</v>
      </c>
      <c r="I151">
        <f t="shared" si="11"/>
        <v>0</v>
      </c>
      <c r="J151">
        <f t="shared" si="12"/>
        <v>0.00116429119751434</v>
      </c>
      <c r="K151">
        <f t="shared" si="13"/>
        <v>0.00762038134897878</v>
      </c>
      <c r="L151">
        <f t="shared" si="14"/>
        <v>0.883570880248566</v>
      </c>
    </row>
    <row r="152" spans="1:12">
      <c r="A152" s="2">
        <v>44432</v>
      </c>
      <c r="B152" s="4">
        <v>35382.72</v>
      </c>
      <c r="C152" s="4">
        <v>35445.47</v>
      </c>
      <c r="D152" s="4">
        <v>35356.18</v>
      </c>
      <c r="E152" s="4">
        <v>35366.26</v>
      </c>
      <c r="F152" s="5">
        <v>0.0009</v>
      </c>
      <c r="H152">
        <f t="shared" si="10"/>
        <v>0.00177346456123215</v>
      </c>
      <c r="I152">
        <f t="shared" si="11"/>
        <v>0.000750083656655025</v>
      </c>
      <c r="J152">
        <f t="shared" si="12"/>
        <v>0.00133038221108341</v>
      </c>
      <c r="K152">
        <f t="shared" si="13"/>
        <v>0.00252544251104053</v>
      </c>
      <c r="L152">
        <f t="shared" si="14"/>
        <v>0.272190130003669</v>
      </c>
    </row>
    <row r="153" spans="1:12">
      <c r="A153" s="2">
        <v>44433</v>
      </c>
      <c r="B153" s="4">
        <v>35388.77</v>
      </c>
      <c r="C153" s="4">
        <v>35501.14</v>
      </c>
      <c r="D153" s="4">
        <v>35287.63</v>
      </c>
      <c r="E153" s="4">
        <v>35405.5</v>
      </c>
      <c r="F153" s="5">
        <v>0.0011</v>
      </c>
      <c r="H153">
        <f t="shared" si="10"/>
        <v>0.00317530109127847</v>
      </c>
      <c r="I153">
        <f t="shared" si="11"/>
        <v>0.00285796878501286</v>
      </c>
      <c r="J153">
        <f t="shared" si="12"/>
        <v>0.00063648234220963</v>
      </c>
      <c r="K153">
        <f t="shared" si="13"/>
        <v>0.00605056219417405</v>
      </c>
      <c r="L153">
        <f t="shared" si="14"/>
        <v>-0.0112014869466087</v>
      </c>
    </row>
    <row r="154" spans="1:12">
      <c r="A154" s="2">
        <v>44434</v>
      </c>
      <c r="B154" s="4">
        <v>35449.68</v>
      </c>
      <c r="C154" s="4">
        <v>35498.45</v>
      </c>
      <c r="D154" s="4">
        <v>35205.1</v>
      </c>
      <c r="E154" s="4">
        <v>35213.12</v>
      </c>
      <c r="F154" s="5">
        <v>-0.0054</v>
      </c>
      <c r="H154">
        <f t="shared" si="10"/>
        <v>0.0013757528981925</v>
      </c>
      <c r="I154">
        <f t="shared" si="11"/>
        <v>0.00689935706048691</v>
      </c>
      <c r="J154">
        <f t="shared" si="12"/>
        <v>0.00124782872717516</v>
      </c>
      <c r="K154">
        <f t="shared" si="13"/>
        <v>0.00833259953813506</v>
      </c>
      <c r="L154">
        <f t="shared" si="14"/>
        <v>-0.787673743329386</v>
      </c>
    </row>
    <row r="155" spans="1:12">
      <c r="A155" s="2">
        <v>44435</v>
      </c>
      <c r="B155" s="4">
        <v>35231.11</v>
      </c>
      <c r="C155" s="4">
        <v>35479.18</v>
      </c>
      <c r="D155" s="4">
        <v>35231.11</v>
      </c>
      <c r="E155" s="4">
        <v>35455.8</v>
      </c>
      <c r="F155" s="5">
        <v>0.0069</v>
      </c>
      <c r="H155">
        <f t="shared" si="10"/>
        <v>0.0070412201034824</v>
      </c>
      <c r="I155">
        <f t="shared" si="11"/>
        <v>0</v>
      </c>
      <c r="J155">
        <f t="shared" si="12"/>
        <v>0.000510889123144952</v>
      </c>
      <c r="K155">
        <f t="shared" si="13"/>
        <v>0.0070412201034824</v>
      </c>
      <c r="L155">
        <f t="shared" si="14"/>
        <v>0.948911087685505</v>
      </c>
    </row>
    <row r="156" spans="1:12">
      <c r="A156" s="2">
        <v>44438</v>
      </c>
      <c r="B156" s="4">
        <v>35471.8</v>
      </c>
      <c r="C156" s="4">
        <v>35510.71</v>
      </c>
      <c r="D156" s="4">
        <v>35374.46</v>
      </c>
      <c r="E156" s="4">
        <v>35399.84</v>
      </c>
      <c r="F156" s="5">
        <v>-0.0016</v>
      </c>
      <c r="H156">
        <f t="shared" si="10"/>
        <v>0.00109692770031395</v>
      </c>
      <c r="I156">
        <f t="shared" si="11"/>
        <v>0.00274415169233035</v>
      </c>
      <c r="J156">
        <f t="shared" si="12"/>
        <v>0.000451266083405254</v>
      </c>
      <c r="K156">
        <f t="shared" si="13"/>
        <v>0.0038516489014956</v>
      </c>
      <c r="L156">
        <f t="shared" si="14"/>
        <v>-0.47279383194878</v>
      </c>
    </row>
    <row r="157" spans="1:12">
      <c r="A157" s="2">
        <v>44439</v>
      </c>
      <c r="B157" s="4">
        <v>35391.38</v>
      </c>
      <c r="C157" s="4">
        <v>35449.79</v>
      </c>
      <c r="D157" s="4">
        <v>35289.86</v>
      </c>
      <c r="E157" s="4">
        <v>35360.73</v>
      </c>
      <c r="F157" s="5">
        <v>-0.0011</v>
      </c>
      <c r="H157">
        <f t="shared" si="10"/>
        <v>0.00165040187751943</v>
      </c>
      <c r="I157">
        <f t="shared" si="11"/>
        <v>0.00286849509682857</v>
      </c>
      <c r="J157">
        <f t="shared" si="12"/>
        <v>-0.000238984131001697</v>
      </c>
      <c r="K157">
        <f t="shared" si="13"/>
        <v>0.00453189669780499</v>
      </c>
      <c r="L157">
        <f t="shared" si="14"/>
        <v>-0.244883798969917</v>
      </c>
    </row>
    <row r="158" spans="1:12">
      <c r="A158" s="10">
        <v>44440</v>
      </c>
      <c r="B158" s="11">
        <v>35387.55</v>
      </c>
      <c r="C158" s="11">
        <v>35407.37</v>
      </c>
      <c r="D158" s="11">
        <v>35287.05</v>
      </c>
      <c r="E158" s="11">
        <v>35312.53</v>
      </c>
      <c r="F158" s="12">
        <v>-0.0014</v>
      </c>
      <c r="H158">
        <f t="shared" si="10"/>
        <v>0.000560083984339117</v>
      </c>
      <c r="I158">
        <f t="shared" si="11"/>
        <v>0.00283998185802634</v>
      </c>
      <c r="J158">
        <f t="shared" si="12"/>
        <v>0.000758468504468084</v>
      </c>
      <c r="K158">
        <f t="shared" si="13"/>
        <v>0.00340974946899783</v>
      </c>
      <c r="L158">
        <f t="shared" si="14"/>
        <v>-0.744487726973528</v>
      </c>
    </row>
    <row r="159" spans="1:12">
      <c r="A159" s="2">
        <v>44441</v>
      </c>
      <c r="B159" s="4">
        <v>35353.06</v>
      </c>
      <c r="C159" s="4">
        <v>35475.4</v>
      </c>
      <c r="D159" s="4">
        <v>35348.48</v>
      </c>
      <c r="E159" s="4">
        <v>35443.82</v>
      </c>
      <c r="F159" s="5">
        <v>0.0037</v>
      </c>
      <c r="H159">
        <f t="shared" si="10"/>
        <v>0.00346052081488855</v>
      </c>
      <c r="I159">
        <f t="shared" si="11"/>
        <v>0.000129550313324914</v>
      </c>
      <c r="J159">
        <f t="shared" si="12"/>
        <v>0.00114775123730865</v>
      </c>
      <c r="K159">
        <f t="shared" si="13"/>
        <v>0.00359053628331397</v>
      </c>
      <c r="L159">
        <f t="shared" si="14"/>
        <v>0.812933229208891</v>
      </c>
    </row>
    <row r="160" spans="1:12">
      <c r="A160" s="2">
        <v>44442</v>
      </c>
      <c r="B160" s="4">
        <v>35401.73</v>
      </c>
      <c r="C160" s="4">
        <v>35422.71</v>
      </c>
      <c r="D160" s="4">
        <v>35269.4</v>
      </c>
      <c r="E160" s="4">
        <v>35369.09</v>
      </c>
      <c r="F160" s="5">
        <v>-0.0021</v>
      </c>
      <c r="H160">
        <f t="shared" si="10"/>
        <v>0.000592626405545602</v>
      </c>
      <c r="I160">
        <f t="shared" si="11"/>
        <v>0.00373795291925004</v>
      </c>
      <c r="J160">
        <f t="shared" si="12"/>
        <v>-0.00118751308408621</v>
      </c>
      <c r="K160">
        <f t="shared" si="13"/>
        <v>0.00434682756156889</v>
      </c>
      <c r="L160">
        <f t="shared" si="14"/>
        <v>-0.604839970323679</v>
      </c>
    </row>
    <row r="161" spans="1:12">
      <c r="A161" s="2">
        <v>44446</v>
      </c>
      <c r="B161" s="4">
        <v>35373.24</v>
      </c>
      <c r="C161" s="4">
        <v>35373.24</v>
      </c>
      <c r="D161" s="4">
        <v>35060.9</v>
      </c>
      <c r="E161" s="4">
        <v>35100</v>
      </c>
      <c r="F161" s="5">
        <v>-0.0076</v>
      </c>
      <c r="H161">
        <f t="shared" si="10"/>
        <v>0</v>
      </c>
      <c r="I161">
        <f t="shared" si="11"/>
        <v>0.00882983860115716</v>
      </c>
      <c r="J161">
        <f t="shared" si="12"/>
        <v>0.000117334090303184</v>
      </c>
      <c r="K161">
        <f t="shared" si="13"/>
        <v>0.00890849921137211</v>
      </c>
      <c r="L161">
        <f t="shared" si="14"/>
        <v>-1.00290357042916</v>
      </c>
    </row>
    <row r="162" spans="1:12">
      <c r="A162" s="2">
        <v>44447</v>
      </c>
      <c r="B162" s="4">
        <v>35087.45</v>
      </c>
      <c r="C162" s="4">
        <v>35175.15</v>
      </c>
      <c r="D162" s="4">
        <v>34925.61</v>
      </c>
      <c r="E162" s="4">
        <v>35031.07</v>
      </c>
      <c r="F162" s="5">
        <v>-0.002</v>
      </c>
      <c r="H162">
        <f t="shared" si="10"/>
        <v>0.00249946918342611</v>
      </c>
      <c r="I162">
        <f t="shared" si="11"/>
        <v>0.0046124754007486</v>
      </c>
      <c r="J162">
        <f t="shared" si="12"/>
        <v>-0.00035754985754994</v>
      </c>
      <c r="K162">
        <f t="shared" si="13"/>
        <v>0.00714490026086877</v>
      </c>
      <c r="L162">
        <f t="shared" si="14"/>
        <v>-0.259981293293577</v>
      </c>
    </row>
    <row r="163" spans="1:12">
      <c r="A163" s="2">
        <v>44448</v>
      </c>
      <c r="B163" s="4">
        <v>35013.08</v>
      </c>
      <c r="C163" s="4">
        <v>35199.89</v>
      </c>
      <c r="D163" s="4">
        <v>34847.3</v>
      </c>
      <c r="E163" s="4">
        <v>34879.38</v>
      </c>
      <c r="F163" s="5">
        <v>-0.0043</v>
      </c>
      <c r="H163">
        <f t="shared" si="10"/>
        <v>0.00533543464328181</v>
      </c>
      <c r="I163">
        <f t="shared" si="11"/>
        <v>0.00473480196543688</v>
      </c>
      <c r="J163">
        <f t="shared" si="12"/>
        <v>-0.000513544119548674</v>
      </c>
      <c r="K163">
        <f t="shared" si="13"/>
        <v>0.0101181440168965</v>
      </c>
      <c r="L163">
        <f t="shared" si="14"/>
        <v>0.110716353912001</v>
      </c>
    </row>
    <row r="164" spans="1:12">
      <c r="A164" s="2">
        <v>44449</v>
      </c>
      <c r="B164" s="4">
        <v>34949.59</v>
      </c>
      <c r="C164" s="4">
        <v>35104.25</v>
      </c>
      <c r="D164" s="4">
        <v>34599.61</v>
      </c>
      <c r="E164" s="4">
        <v>34607.72</v>
      </c>
      <c r="F164" s="5">
        <v>-0.0078</v>
      </c>
      <c r="H164">
        <f t="shared" si="10"/>
        <v>0.00442523073947372</v>
      </c>
      <c r="I164">
        <f t="shared" si="11"/>
        <v>0.0100138513785139</v>
      </c>
      <c r="J164">
        <f t="shared" si="12"/>
        <v>0.00201293715656641</v>
      </c>
      <c r="K164">
        <f t="shared" si="13"/>
        <v>0.014585135497192</v>
      </c>
      <c r="L164">
        <f t="shared" si="14"/>
        <v>-0.584466065348978</v>
      </c>
    </row>
    <row r="165" spans="1:12">
      <c r="A165" s="2">
        <v>44452</v>
      </c>
      <c r="B165" s="4">
        <v>34665.5</v>
      </c>
      <c r="C165" s="4">
        <v>34939.1</v>
      </c>
      <c r="D165" s="4">
        <v>34665.5</v>
      </c>
      <c r="E165" s="4">
        <v>34869.63</v>
      </c>
      <c r="F165" s="5">
        <v>0.0076</v>
      </c>
      <c r="H165">
        <f t="shared" si="10"/>
        <v>0.00789257330775551</v>
      </c>
      <c r="I165">
        <f t="shared" si="11"/>
        <v>0</v>
      </c>
      <c r="J165">
        <f t="shared" si="12"/>
        <v>0.00166956967982863</v>
      </c>
      <c r="K165">
        <f t="shared" si="13"/>
        <v>0.00789257330775551</v>
      </c>
      <c r="L165">
        <f t="shared" si="14"/>
        <v>0.833043032017137</v>
      </c>
    </row>
    <row r="166" spans="1:12">
      <c r="A166" s="2">
        <v>44453</v>
      </c>
      <c r="B166" s="4">
        <v>34906.9</v>
      </c>
      <c r="C166" s="4">
        <v>34990.36</v>
      </c>
      <c r="D166" s="4">
        <v>34510.3</v>
      </c>
      <c r="E166" s="4">
        <v>34577.57</v>
      </c>
      <c r="F166" s="5">
        <v>-0.0084</v>
      </c>
      <c r="H166">
        <f t="shared" si="10"/>
        <v>0.00239093130584495</v>
      </c>
      <c r="I166">
        <f t="shared" si="11"/>
        <v>0.0113616505619232</v>
      </c>
      <c r="J166">
        <f t="shared" si="12"/>
        <v>0.00106883841325543</v>
      </c>
      <c r="K166">
        <f t="shared" si="13"/>
        <v>0.0139106295801543</v>
      </c>
      <c r="L166">
        <f t="shared" si="14"/>
        <v>-0.751766174248595</v>
      </c>
    </row>
    <row r="167" spans="1:12">
      <c r="A167" s="2">
        <v>44454</v>
      </c>
      <c r="B167" s="4">
        <v>34580.95</v>
      </c>
      <c r="C167" s="4">
        <v>34880.77</v>
      </c>
      <c r="D167" s="4">
        <v>34522.03</v>
      </c>
      <c r="E167" s="4">
        <v>34814.39</v>
      </c>
      <c r="F167" s="5">
        <v>0.0068</v>
      </c>
      <c r="H167">
        <f t="shared" si="10"/>
        <v>0.00867009148100326</v>
      </c>
      <c r="I167">
        <f t="shared" si="11"/>
        <v>0.00170382826382729</v>
      </c>
      <c r="J167">
        <f t="shared" si="12"/>
        <v>9.77512300603362e-5</v>
      </c>
      <c r="K167">
        <f t="shared" si="13"/>
        <v>0.0103916252897063</v>
      </c>
      <c r="L167">
        <f t="shared" si="14"/>
        <v>0.660597703473441</v>
      </c>
    </row>
    <row r="168" spans="1:12">
      <c r="A168" s="10">
        <v>44455</v>
      </c>
      <c r="B168" s="11">
        <v>34810.27</v>
      </c>
      <c r="C168" s="11">
        <v>34943.55</v>
      </c>
      <c r="D168" s="11">
        <v>34540.11</v>
      </c>
      <c r="E168" s="11">
        <v>34751.32</v>
      </c>
      <c r="F168" s="12">
        <v>-0.0018</v>
      </c>
      <c r="H168">
        <f t="shared" si="10"/>
        <v>0.00382875513461993</v>
      </c>
      <c r="I168">
        <f t="shared" si="11"/>
        <v>0.00776092802497643</v>
      </c>
      <c r="J168">
        <f t="shared" si="12"/>
        <v>-0.00011834186955459</v>
      </c>
      <c r="K168">
        <f t="shared" si="13"/>
        <v>0.0116803333863153</v>
      </c>
      <c r="L168">
        <f t="shared" si="14"/>
        <v>-0.32481484182684</v>
      </c>
    </row>
    <row r="169" spans="1:12">
      <c r="A169" s="16">
        <v>44456</v>
      </c>
      <c r="B169" s="4">
        <v>34737.86</v>
      </c>
      <c r="C169" s="4">
        <v>34779.86</v>
      </c>
      <c r="D169" s="4">
        <v>34519.63</v>
      </c>
      <c r="E169" s="4">
        <v>34584.88</v>
      </c>
      <c r="F169" s="5">
        <v>-0.0048</v>
      </c>
      <c r="H169">
        <f t="shared" si="10"/>
        <v>0.00120905548010154</v>
      </c>
      <c r="I169">
        <f t="shared" si="11"/>
        <v>0.0062821947005372</v>
      </c>
      <c r="J169">
        <f t="shared" si="12"/>
        <v>-0.000387323416779539</v>
      </c>
      <c r="K169">
        <f t="shared" si="13"/>
        <v>0.00753860919135006</v>
      </c>
      <c r="L169">
        <f t="shared" si="14"/>
        <v>-0.634221925039663</v>
      </c>
    </row>
    <row r="170" spans="1:12">
      <c r="A170" s="16">
        <v>44459</v>
      </c>
      <c r="B170" s="4">
        <v>34154.34</v>
      </c>
      <c r="C170" s="4">
        <v>34226.47</v>
      </c>
      <c r="D170" s="4">
        <v>33614.43</v>
      </c>
      <c r="E170" s="4">
        <v>33970.8</v>
      </c>
      <c r="F170" s="5">
        <v>-0.0178</v>
      </c>
      <c r="H170">
        <f t="shared" si="10"/>
        <v>0.00211188387771524</v>
      </c>
      <c r="I170">
        <f t="shared" si="11"/>
        <v>0.0158079471013053</v>
      </c>
      <c r="J170">
        <f t="shared" si="12"/>
        <v>-0.0124487926515865</v>
      </c>
      <c r="K170">
        <f t="shared" si="13"/>
        <v>0.0182076566522175</v>
      </c>
      <c r="L170">
        <f t="shared" si="14"/>
        <v>0.492664771816806</v>
      </c>
    </row>
    <row r="171" spans="1:12">
      <c r="A171" s="16">
        <v>44460</v>
      </c>
      <c r="B171" s="4">
        <v>34125.88</v>
      </c>
      <c r="C171" s="4">
        <v>34312.14</v>
      </c>
      <c r="D171" s="4">
        <v>33918.58</v>
      </c>
      <c r="E171" s="4">
        <v>33922.54</v>
      </c>
      <c r="F171" s="5">
        <v>-0.0014</v>
      </c>
      <c r="H171">
        <f t="shared" si="10"/>
        <v>0.00545802774902807</v>
      </c>
      <c r="I171">
        <f t="shared" si="11"/>
        <v>0.00607456862650855</v>
      </c>
      <c r="J171">
        <f t="shared" si="12"/>
        <v>0.00456509708337733</v>
      </c>
      <c r="K171">
        <f t="shared" si="13"/>
        <v>0.0116030800817722</v>
      </c>
      <c r="L171">
        <f t="shared" si="14"/>
        <v>-0.509645675092718</v>
      </c>
    </row>
    <row r="172" spans="1:12">
      <c r="A172" s="16">
        <v>44461</v>
      </c>
      <c r="B172" s="4">
        <v>34006.87</v>
      </c>
      <c r="C172" s="4">
        <v>34439.59</v>
      </c>
      <c r="D172" s="4">
        <v>34006.87</v>
      </c>
      <c r="E172" s="4">
        <v>34258.51</v>
      </c>
      <c r="F172" s="5">
        <v>0.0099</v>
      </c>
      <c r="H172">
        <f t="shared" si="10"/>
        <v>0.0127244877285088</v>
      </c>
      <c r="I172">
        <f t="shared" si="11"/>
        <v>0</v>
      </c>
      <c r="J172">
        <f t="shared" si="12"/>
        <v>0.0024859577142514</v>
      </c>
      <c r="K172">
        <f t="shared" si="13"/>
        <v>0.0127244877285088</v>
      </c>
      <c r="L172">
        <f t="shared" si="14"/>
        <v>0.75140422857486</v>
      </c>
    </row>
    <row r="173" spans="1:12">
      <c r="A173" s="16">
        <v>44462</v>
      </c>
      <c r="B173" s="4">
        <v>34296.3</v>
      </c>
      <c r="C173" s="4">
        <v>34879.78</v>
      </c>
      <c r="D173" s="4">
        <v>34296.3</v>
      </c>
      <c r="E173" s="4">
        <v>34766</v>
      </c>
      <c r="F173" s="5">
        <v>0.0148</v>
      </c>
      <c r="H173">
        <f t="shared" si="10"/>
        <v>0.0170129139294908</v>
      </c>
      <c r="I173">
        <f t="shared" si="11"/>
        <v>0</v>
      </c>
      <c r="J173">
        <f t="shared" si="12"/>
        <v>0.0011030835841956</v>
      </c>
      <c r="K173">
        <f t="shared" si="13"/>
        <v>0.0170129139294908</v>
      </c>
      <c r="L173">
        <f t="shared" si="14"/>
        <v>0.88969164158044</v>
      </c>
    </row>
    <row r="174" spans="1:12">
      <c r="A174" s="16">
        <v>44463</v>
      </c>
      <c r="B174" s="4">
        <v>34729.47</v>
      </c>
      <c r="C174" s="4">
        <v>34856.92</v>
      </c>
      <c r="D174" s="4">
        <v>34650.68</v>
      </c>
      <c r="E174" s="4">
        <v>34797.6</v>
      </c>
      <c r="F174" s="5">
        <v>0.0009</v>
      </c>
      <c r="H174">
        <f t="shared" si="10"/>
        <v>0.00366979398188331</v>
      </c>
      <c r="I174">
        <f t="shared" si="11"/>
        <v>0.0022686784451361</v>
      </c>
      <c r="J174">
        <f t="shared" si="12"/>
        <v>-0.00105073922798133</v>
      </c>
      <c r="K174">
        <f t="shared" si="13"/>
        <v>0.0059519755456458</v>
      </c>
      <c r="L174">
        <f t="shared" si="14"/>
        <v>0.340477365907405</v>
      </c>
    </row>
    <row r="175" spans="1:12">
      <c r="A175" s="16">
        <v>44466</v>
      </c>
      <c r="B175" s="4">
        <v>34809.77</v>
      </c>
      <c r="C175" s="4">
        <v>35060.25</v>
      </c>
      <c r="D175" s="4">
        <v>34809.77</v>
      </c>
      <c r="E175" s="4">
        <v>34870.16</v>
      </c>
      <c r="F175" s="5">
        <v>0.0021</v>
      </c>
      <c r="H175">
        <f t="shared" si="10"/>
        <v>0.00719568098266674</v>
      </c>
      <c r="I175">
        <f t="shared" si="11"/>
        <v>0</v>
      </c>
      <c r="J175">
        <f t="shared" si="12"/>
        <v>0.000349736763454901</v>
      </c>
      <c r="K175">
        <f t="shared" si="13"/>
        <v>0.00719568098266674</v>
      </c>
      <c r="L175">
        <f t="shared" si="14"/>
        <v>0.96502632365451</v>
      </c>
    </row>
    <row r="176" spans="1:12">
      <c r="A176" s="16">
        <v>44467</v>
      </c>
      <c r="B176" s="4">
        <v>34747.7</v>
      </c>
      <c r="C176" s="4">
        <v>34795.26</v>
      </c>
      <c r="D176" s="4">
        <v>34254.65</v>
      </c>
      <c r="E176" s="4">
        <v>34299.53</v>
      </c>
      <c r="F176" s="5">
        <v>-0.0164</v>
      </c>
      <c r="H176">
        <f t="shared" si="10"/>
        <v>0.00136872368530881</v>
      </c>
      <c r="I176">
        <f t="shared" si="11"/>
        <v>0.0141894283650427</v>
      </c>
      <c r="J176">
        <f t="shared" si="12"/>
        <v>-0.00351188523367849</v>
      </c>
      <c r="K176">
        <f t="shared" si="13"/>
        <v>0.0157820908986079</v>
      </c>
      <c r="L176">
        <f t="shared" si="14"/>
        <v>-0.46116927903619</v>
      </c>
    </row>
    <row r="177" spans="1:12">
      <c r="A177" s="16">
        <v>44468</v>
      </c>
      <c r="B177" s="4">
        <v>34360.08</v>
      </c>
      <c r="C177" s="4">
        <v>34579.87</v>
      </c>
      <c r="D177" s="4">
        <v>34309.22</v>
      </c>
      <c r="E177" s="4">
        <v>34390.92</v>
      </c>
      <c r="F177" s="5">
        <v>0.0027</v>
      </c>
      <c r="H177">
        <f t="shared" si="10"/>
        <v>0.00639666729530318</v>
      </c>
      <c r="I177">
        <f t="shared" si="11"/>
        <v>0.00148020609963657</v>
      </c>
      <c r="J177">
        <f t="shared" si="12"/>
        <v>0.0017653303121064</v>
      </c>
      <c r="K177">
        <f t="shared" si="13"/>
        <v>0.00788855007487787</v>
      </c>
      <c r="L177">
        <f t="shared" si="14"/>
        <v>0.446707126866536</v>
      </c>
    </row>
    <row r="178" spans="1:12">
      <c r="A178" s="17">
        <v>44469</v>
      </c>
      <c r="B178" s="11">
        <v>34467.98</v>
      </c>
      <c r="C178" s="11">
        <v>34557.37</v>
      </c>
      <c r="D178" s="11">
        <v>33833.32</v>
      </c>
      <c r="E178" s="11">
        <v>33843.33</v>
      </c>
      <c r="F178" s="12">
        <v>-0.0159</v>
      </c>
      <c r="H178">
        <f t="shared" si="10"/>
        <v>0.00259342148858156</v>
      </c>
      <c r="I178">
        <f t="shared" si="11"/>
        <v>0.018413031457022</v>
      </c>
      <c r="J178">
        <f t="shared" si="12"/>
        <v>0.00224070772168947</v>
      </c>
      <c r="K178">
        <f t="shared" si="13"/>
        <v>0.0214005010445325</v>
      </c>
      <c r="L178">
        <f t="shared" si="14"/>
        <v>-0.963287575341976</v>
      </c>
    </row>
    <row r="179" spans="1:12">
      <c r="A179" s="2">
        <v>44470</v>
      </c>
      <c r="B179" s="4">
        <v>33930.7</v>
      </c>
      <c r="C179" s="4">
        <v>34490.19</v>
      </c>
      <c r="D179" s="4">
        <v>33785.54</v>
      </c>
      <c r="E179" s="4">
        <v>34327.45</v>
      </c>
      <c r="F179" s="5">
        <v>0.0143</v>
      </c>
      <c r="H179">
        <f t="shared" si="10"/>
        <v>0.0164891970987927</v>
      </c>
      <c r="I179">
        <f t="shared" si="11"/>
        <v>0.00427813160353297</v>
      </c>
      <c r="J179">
        <f t="shared" si="12"/>
        <v>0.00258160175136416</v>
      </c>
      <c r="K179">
        <f t="shared" si="13"/>
        <v>0.0208565557928037</v>
      </c>
      <c r="L179">
        <f t="shared" si="14"/>
        <v>0.327318348574243</v>
      </c>
    </row>
    <row r="180" spans="1:12">
      <c r="A180" s="2">
        <v>44473</v>
      </c>
      <c r="B180" s="4">
        <v>34277.7</v>
      </c>
      <c r="C180" s="4">
        <v>34408.53</v>
      </c>
      <c r="D180" s="4">
        <v>33822.68</v>
      </c>
      <c r="E180" s="4">
        <v>34003.58</v>
      </c>
      <c r="F180" s="5">
        <v>-0.0094</v>
      </c>
      <c r="H180">
        <f t="shared" si="10"/>
        <v>0.00381676716932588</v>
      </c>
      <c r="I180">
        <f t="shared" si="11"/>
        <v>0.0132745195856197</v>
      </c>
      <c r="J180">
        <f t="shared" si="12"/>
        <v>-0.00144927747327576</v>
      </c>
      <c r="K180">
        <f t="shared" si="13"/>
        <v>0.0173212175971862</v>
      </c>
      <c r="L180">
        <f t="shared" si="14"/>
        <v>-0.401093475674103</v>
      </c>
    </row>
    <row r="181" spans="1:12">
      <c r="A181" s="2">
        <v>44474</v>
      </c>
      <c r="B181" s="4">
        <v>34035.25</v>
      </c>
      <c r="C181" s="4">
        <v>34490.95</v>
      </c>
      <c r="D181" s="4">
        <v>34035.25</v>
      </c>
      <c r="E181" s="4">
        <v>34315.99</v>
      </c>
      <c r="F181" s="5">
        <v>0.0092</v>
      </c>
      <c r="H181">
        <f t="shared" si="10"/>
        <v>0.0133890598717505</v>
      </c>
      <c r="I181">
        <f t="shared" si="11"/>
        <v>0</v>
      </c>
      <c r="J181">
        <f t="shared" si="12"/>
        <v>0.000931372520187529</v>
      </c>
      <c r="K181">
        <f t="shared" si="13"/>
        <v>0.0133890598717505</v>
      </c>
      <c r="L181">
        <f t="shared" si="14"/>
        <v>0.906862747981247</v>
      </c>
    </row>
    <row r="182" spans="1:12">
      <c r="A182" s="2">
        <v>44475</v>
      </c>
      <c r="B182" s="4">
        <v>34198.96</v>
      </c>
      <c r="C182" s="4">
        <v>34431.78</v>
      </c>
      <c r="D182" s="4">
        <v>33855.34</v>
      </c>
      <c r="E182" s="4">
        <v>34417.98</v>
      </c>
      <c r="F182" s="5">
        <v>0.003</v>
      </c>
      <c r="H182">
        <f t="shared" si="10"/>
        <v>0.00680780936028463</v>
      </c>
      <c r="I182">
        <f t="shared" si="11"/>
        <v>0.0100476739643545</v>
      </c>
      <c r="J182">
        <f t="shared" si="12"/>
        <v>-0.00341036350692487</v>
      </c>
      <c r="K182">
        <f t="shared" si="13"/>
        <v>0.0170265606548333</v>
      </c>
      <c r="L182">
        <f t="shared" si="14"/>
        <v>0.150753376359075</v>
      </c>
    </row>
    <row r="183" spans="1:12">
      <c r="A183" s="2">
        <v>44476</v>
      </c>
      <c r="B183" s="4">
        <v>34615.71</v>
      </c>
      <c r="C183" s="4">
        <v>34973.53</v>
      </c>
      <c r="D183" s="4">
        <v>34615.71</v>
      </c>
      <c r="E183" s="4">
        <v>34754.15</v>
      </c>
      <c r="F183" s="5">
        <v>0.0098</v>
      </c>
      <c r="H183">
        <f t="shared" si="10"/>
        <v>0.0103369250551267</v>
      </c>
      <c r="I183">
        <f t="shared" si="11"/>
        <v>0</v>
      </c>
      <c r="J183">
        <f t="shared" si="12"/>
        <v>0.00574496237141157</v>
      </c>
      <c r="K183">
        <f t="shared" si="13"/>
        <v>0.0103369250551267</v>
      </c>
      <c r="L183">
        <f t="shared" si="14"/>
        <v>0.425503762858843</v>
      </c>
    </row>
    <row r="184" spans="1:12">
      <c r="A184" s="2">
        <v>44477</v>
      </c>
      <c r="B184" s="4">
        <v>34757.57</v>
      </c>
      <c r="C184" s="4">
        <v>34842.03</v>
      </c>
      <c r="D184" s="4">
        <v>34663.82</v>
      </c>
      <c r="E184" s="4">
        <v>34746.71</v>
      </c>
      <c r="F184" s="5">
        <v>-0.0002</v>
      </c>
      <c r="H184">
        <f t="shared" si="10"/>
        <v>0.0024299742473366</v>
      </c>
      <c r="I184">
        <f t="shared" si="11"/>
        <v>0.00269725415211708</v>
      </c>
      <c r="J184">
        <f t="shared" si="12"/>
        <v>9.84055141615679e-5</v>
      </c>
      <c r="K184">
        <f t="shared" si="13"/>
        <v>0.00514109523993602</v>
      </c>
      <c r="L184">
        <f t="shared" si="14"/>
        <v>-0.0618294550070201</v>
      </c>
    </row>
    <row r="185" spans="1:12">
      <c r="A185" s="2">
        <v>44480</v>
      </c>
      <c r="B185" s="4">
        <v>34760.93</v>
      </c>
      <c r="C185" s="4">
        <v>34951.04</v>
      </c>
      <c r="D185" s="4">
        <v>34486.51</v>
      </c>
      <c r="E185" s="4">
        <v>34496.85</v>
      </c>
      <c r="F185" s="5">
        <v>-0.0072</v>
      </c>
      <c r="H185">
        <f t="shared" si="10"/>
        <v>0.00546907116696822</v>
      </c>
      <c r="I185">
        <f t="shared" si="11"/>
        <v>0.00789449534290361</v>
      </c>
      <c r="J185">
        <f t="shared" si="12"/>
        <v>0.000409247379104415</v>
      </c>
      <c r="K185">
        <f t="shared" si="13"/>
        <v>0.0134699046090775</v>
      </c>
      <c r="L185">
        <f t="shared" si="14"/>
        <v>-0.220987199102695</v>
      </c>
    </row>
    <row r="186" spans="1:12">
      <c r="A186" s="2">
        <v>44481</v>
      </c>
      <c r="B186" s="4">
        <v>34507.15</v>
      </c>
      <c r="C186" s="4">
        <v>34611.24</v>
      </c>
      <c r="D186" s="4">
        <v>34320.1</v>
      </c>
      <c r="E186" s="4">
        <v>34378.08</v>
      </c>
      <c r="F186" s="5">
        <v>-0.0034</v>
      </c>
      <c r="H186">
        <f t="shared" si="10"/>
        <v>0.00301647629549228</v>
      </c>
      <c r="I186">
        <f t="shared" si="11"/>
        <v>0.00542061572746526</v>
      </c>
      <c r="J186">
        <f t="shared" si="12"/>
        <v>0.000298577986106062</v>
      </c>
      <c r="K186">
        <f t="shared" si="13"/>
        <v>0.00848307551551422</v>
      </c>
      <c r="L186">
        <f t="shared" si="14"/>
        <v>-0.313262022417902</v>
      </c>
    </row>
    <row r="187" spans="1:12">
      <c r="A187" s="2">
        <v>44482</v>
      </c>
      <c r="B187" s="4">
        <v>34372.71</v>
      </c>
      <c r="C187" s="4">
        <v>34449</v>
      </c>
      <c r="D187" s="4">
        <v>34116.52</v>
      </c>
      <c r="E187" s="4">
        <v>34378.6</v>
      </c>
      <c r="F187" s="5">
        <v>0</v>
      </c>
      <c r="H187">
        <f t="shared" si="10"/>
        <v>0.00221949331315456</v>
      </c>
      <c r="I187">
        <f t="shared" si="11"/>
        <v>0.00745329652506312</v>
      </c>
      <c r="J187">
        <f t="shared" si="12"/>
        <v>-0.000156204185923199</v>
      </c>
      <c r="K187">
        <f t="shared" si="13"/>
        <v>0.00974542538336276</v>
      </c>
      <c r="L187">
        <f t="shared" si="14"/>
        <v>-0.521431891186136</v>
      </c>
    </row>
    <row r="188" spans="1:12">
      <c r="A188" s="10">
        <v>44483</v>
      </c>
      <c r="B188" s="11">
        <v>34443.22</v>
      </c>
      <c r="C188" s="11">
        <v>34923.63</v>
      </c>
      <c r="D188" s="11">
        <v>34443.22</v>
      </c>
      <c r="E188" s="11">
        <v>34911.7</v>
      </c>
      <c r="F188" s="12">
        <v>0.0155</v>
      </c>
      <c r="H188">
        <f t="shared" si="10"/>
        <v>0.0139478829215154</v>
      </c>
      <c r="I188">
        <f t="shared" si="11"/>
        <v>0</v>
      </c>
      <c r="J188">
        <f t="shared" si="12"/>
        <v>0.00187965769403067</v>
      </c>
      <c r="K188">
        <f t="shared" si="13"/>
        <v>0.0139478829215154</v>
      </c>
      <c r="L188">
        <f t="shared" si="14"/>
        <v>0.812034230596933</v>
      </c>
    </row>
    <row r="189" spans="1:12">
      <c r="A189" s="2">
        <v>44484</v>
      </c>
      <c r="B189" s="4">
        <v>35023.63</v>
      </c>
      <c r="C189" s="4">
        <v>35319.87</v>
      </c>
      <c r="D189" s="4">
        <v>35023.63</v>
      </c>
      <c r="E189" s="4">
        <v>35295.48</v>
      </c>
      <c r="F189" s="5">
        <v>0.011</v>
      </c>
      <c r="H189">
        <f t="shared" si="10"/>
        <v>0.00845828944629684</v>
      </c>
      <c r="I189">
        <f t="shared" si="11"/>
        <v>0</v>
      </c>
      <c r="J189">
        <f t="shared" si="12"/>
        <v>0.00320608850328114</v>
      </c>
      <c r="K189">
        <f t="shared" si="13"/>
        <v>0.00845828944629684</v>
      </c>
      <c r="L189">
        <f t="shared" si="14"/>
        <v>0.679391149671886</v>
      </c>
    </row>
    <row r="190" spans="1:12">
      <c r="A190" s="2">
        <v>44487</v>
      </c>
      <c r="B190" s="4">
        <v>35150.55</v>
      </c>
      <c r="C190" s="4">
        <v>35326.72</v>
      </c>
      <c r="D190" s="4">
        <v>35036.87</v>
      </c>
      <c r="E190" s="4">
        <v>35259.01</v>
      </c>
      <c r="F190" s="5">
        <v>-0.001</v>
      </c>
      <c r="H190">
        <f t="shared" si="10"/>
        <v>0.00501187036902689</v>
      </c>
      <c r="I190">
        <f t="shared" si="11"/>
        <v>0.00323408879804158</v>
      </c>
      <c r="J190">
        <f t="shared" si="12"/>
        <v>-0.00410619150100807</v>
      </c>
      <c r="K190">
        <f t="shared" si="13"/>
        <v>0.00827271385828696</v>
      </c>
      <c r="L190">
        <f t="shared" si="14"/>
        <v>0.62551617197767</v>
      </c>
    </row>
    <row r="191" spans="1:12">
      <c r="A191" s="2">
        <v>44488</v>
      </c>
      <c r="B191" s="4">
        <v>35390.24</v>
      </c>
      <c r="C191" s="4">
        <v>35458.91</v>
      </c>
      <c r="D191" s="4">
        <v>35295.25</v>
      </c>
      <c r="E191" s="4">
        <v>35458.37</v>
      </c>
      <c r="F191" s="5">
        <v>0.0057</v>
      </c>
      <c r="H191">
        <f t="shared" si="10"/>
        <v>0.00194036547929614</v>
      </c>
      <c r="I191">
        <f t="shared" si="11"/>
        <v>0.00268407334903629</v>
      </c>
      <c r="J191">
        <f t="shared" si="12"/>
        <v>0.00372188555492613</v>
      </c>
      <c r="K191">
        <f t="shared" si="13"/>
        <v>0.00463688456662025</v>
      </c>
      <c r="L191">
        <f t="shared" si="14"/>
        <v>-0.532578114269622</v>
      </c>
    </row>
    <row r="192" spans="1:12">
      <c r="A192" s="2">
        <v>44489</v>
      </c>
      <c r="B192" s="4">
        <v>35466</v>
      </c>
      <c r="C192" s="4">
        <v>35669.2</v>
      </c>
      <c r="D192" s="4">
        <v>35466</v>
      </c>
      <c r="E192" s="4">
        <v>35609.93</v>
      </c>
      <c r="F192" s="5">
        <v>0.0043</v>
      </c>
      <c r="H192">
        <f t="shared" si="10"/>
        <v>0.0057294310043421</v>
      </c>
      <c r="I192">
        <f t="shared" si="11"/>
        <v>0</v>
      </c>
      <c r="J192">
        <f t="shared" si="12"/>
        <v>0.000215181916145536</v>
      </c>
      <c r="K192">
        <f t="shared" si="13"/>
        <v>0.0057294310043421</v>
      </c>
      <c r="L192">
        <f t="shared" si="14"/>
        <v>0.978481808385446</v>
      </c>
    </row>
    <row r="193" spans="1:12">
      <c r="A193" s="2">
        <v>44490</v>
      </c>
      <c r="B193" s="4">
        <v>35526.08</v>
      </c>
      <c r="C193" s="4">
        <v>35610.16</v>
      </c>
      <c r="D193" s="4">
        <v>35442.55</v>
      </c>
      <c r="E193" s="4">
        <v>35601.96</v>
      </c>
      <c r="F193" s="5">
        <v>-0.0002</v>
      </c>
      <c r="H193">
        <f t="shared" si="10"/>
        <v>0.00236671200425157</v>
      </c>
      <c r="I193">
        <f t="shared" si="11"/>
        <v>0.00235123042001816</v>
      </c>
      <c r="J193">
        <f t="shared" si="12"/>
        <v>-0.00235468028159557</v>
      </c>
      <c r="K193">
        <f t="shared" si="13"/>
        <v>0.00472906153761511</v>
      </c>
      <c r="L193">
        <f t="shared" si="14"/>
        <v>0.23874173989079</v>
      </c>
    </row>
    <row r="194" spans="1:12">
      <c r="A194" s="2">
        <v>44491</v>
      </c>
      <c r="B194" s="4">
        <v>35607.72</v>
      </c>
      <c r="C194" s="4">
        <v>35764.71</v>
      </c>
      <c r="D194" s="4">
        <v>35535.18</v>
      </c>
      <c r="E194" s="4">
        <v>35677.68</v>
      </c>
      <c r="F194" s="5">
        <v>0.0021</v>
      </c>
      <c r="H194">
        <f t="shared" si="10"/>
        <v>0.00440887537870995</v>
      </c>
      <c r="I194">
        <f t="shared" si="11"/>
        <v>0.00203719867489412</v>
      </c>
      <c r="J194">
        <f t="shared" si="12"/>
        <v>0.000161788845333292</v>
      </c>
      <c r="K194">
        <f t="shared" si="13"/>
        <v>0.00645923279409303</v>
      </c>
      <c r="L194">
        <f t="shared" si="14"/>
        <v>0.350997338931589</v>
      </c>
    </row>
    <row r="195" spans="1:12">
      <c r="A195" s="2">
        <v>44494</v>
      </c>
      <c r="B195" s="4">
        <v>35692.62</v>
      </c>
      <c r="C195" s="4">
        <v>35787.04</v>
      </c>
      <c r="D195" s="4">
        <v>35629.85</v>
      </c>
      <c r="E195" s="4">
        <v>35743.78</v>
      </c>
      <c r="F195" s="5">
        <v>0.0019</v>
      </c>
      <c r="H195">
        <f t="shared" si="10"/>
        <v>0.00264536478409257</v>
      </c>
      <c r="I195">
        <f t="shared" si="11"/>
        <v>0.00175862685339446</v>
      </c>
      <c r="J195">
        <f t="shared" si="12"/>
        <v>0.000418749201181308</v>
      </c>
      <c r="K195">
        <f t="shared" si="13"/>
        <v>0.00441175025996467</v>
      </c>
      <c r="L195">
        <f t="shared" si="14"/>
        <v>0.159119668978401</v>
      </c>
    </row>
    <row r="196" spans="1:12">
      <c r="A196" s="2">
        <v>44495</v>
      </c>
      <c r="B196" s="4">
        <v>35850.04</v>
      </c>
      <c r="C196" s="4">
        <v>35892.89</v>
      </c>
      <c r="D196" s="4">
        <v>35735.6</v>
      </c>
      <c r="E196" s="4">
        <v>35755.83</v>
      </c>
      <c r="F196" s="5">
        <v>0.0003</v>
      </c>
      <c r="H196">
        <f t="shared" ref="H196:H234" si="15">(C196-B196)/B196</f>
        <v>0.00119525668590603</v>
      </c>
      <c r="I196">
        <f t="shared" ref="I196:I234" si="16">(B196-D196)/B196</f>
        <v>0.00319218611750509</v>
      </c>
      <c r="J196">
        <f t="shared" ref="J196:J234" si="17">(B196-E195)/E195</f>
        <v>0.00297282492226625</v>
      </c>
      <c r="K196">
        <f t="shared" ref="K196:K234" si="18">(C196-D196)/D196</f>
        <v>0.00440149318886491</v>
      </c>
      <c r="L196">
        <f t="shared" ref="L196:L234" si="19">(H196-I196)/K196-J196*100</f>
        <v>-0.750976124344695</v>
      </c>
    </row>
    <row r="197" spans="1:12">
      <c r="A197" s="2">
        <v>44496</v>
      </c>
      <c r="B197" s="4">
        <v>35835.43</v>
      </c>
      <c r="C197" s="4">
        <v>35835.43</v>
      </c>
      <c r="D197" s="4">
        <v>35490.83</v>
      </c>
      <c r="E197" s="4">
        <v>35491.48</v>
      </c>
      <c r="F197" s="5">
        <v>-0.0074</v>
      </c>
      <c r="H197">
        <f t="shared" si="15"/>
        <v>0</v>
      </c>
      <c r="I197">
        <f t="shared" si="16"/>
        <v>0.00961618152761104</v>
      </c>
      <c r="J197">
        <f t="shared" si="17"/>
        <v>0.002226210383034</v>
      </c>
      <c r="K197">
        <f t="shared" si="18"/>
        <v>0.00970955032609828</v>
      </c>
      <c r="L197">
        <f t="shared" si="19"/>
        <v>-1.21300485677579</v>
      </c>
    </row>
    <row r="198" spans="1:12">
      <c r="A198" s="10">
        <v>44497</v>
      </c>
      <c r="B198" s="11">
        <v>35545.41</v>
      </c>
      <c r="C198" s="11">
        <v>35741.17</v>
      </c>
      <c r="D198" s="11">
        <v>35545.41</v>
      </c>
      <c r="E198" s="11">
        <v>35729.89</v>
      </c>
      <c r="F198" s="12">
        <v>0.0067</v>
      </c>
      <c r="H198">
        <f t="shared" si="15"/>
        <v>0.00550732147976334</v>
      </c>
      <c r="I198">
        <f t="shared" si="16"/>
        <v>0</v>
      </c>
      <c r="J198">
        <f t="shared" si="17"/>
        <v>0.0015195196142849</v>
      </c>
      <c r="K198">
        <f t="shared" si="18"/>
        <v>0.00550732147976334</v>
      </c>
      <c r="L198">
        <f t="shared" si="19"/>
        <v>0.84804803857151</v>
      </c>
    </row>
    <row r="199" spans="1:12">
      <c r="A199" s="2">
        <v>44498</v>
      </c>
      <c r="B199" s="4">
        <v>35643.35</v>
      </c>
      <c r="C199" s="4">
        <v>35852.28</v>
      </c>
      <c r="D199" s="4">
        <v>35634.39</v>
      </c>
      <c r="E199" s="4">
        <v>35819.59</v>
      </c>
      <c r="F199" s="5">
        <v>0.0025</v>
      </c>
      <c r="H199">
        <f t="shared" si="15"/>
        <v>0.00586168247372933</v>
      </c>
      <c r="I199">
        <f t="shared" si="16"/>
        <v>0.00025137928954487</v>
      </c>
      <c r="J199">
        <f t="shared" si="17"/>
        <v>-0.002422061752779</v>
      </c>
      <c r="K199">
        <f t="shared" si="18"/>
        <v>0.00611459884678816</v>
      </c>
      <c r="L199">
        <f t="shared" si="19"/>
        <v>1.1597321364669</v>
      </c>
    </row>
    <row r="200" spans="1:12">
      <c r="A200" s="2">
        <v>44501</v>
      </c>
      <c r="B200" s="4">
        <v>35920.1</v>
      </c>
      <c r="C200" s="4">
        <v>36008.22</v>
      </c>
      <c r="D200" s="4">
        <v>35799.49</v>
      </c>
      <c r="E200" s="4">
        <v>35913.68</v>
      </c>
      <c r="F200" s="5">
        <v>0.0026</v>
      </c>
      <c r="H200">
        <f t="shared" si="15"/>
        <v>0.00245322256897956</v>
      </c>
      <c r="I200">
        <f t="shared" si="16"/>
        <v>0.00335773007313456</v>
      </c>
      <c r="J200">
        <f t="shared" si="17"/>
        <v>0.00280600643390955</v>
      </c>
      <c r="K200">
        <f t="shared" si="18"/>
        <v>0.00583052998799713</v>
      </c>
      <c r="L200">
        <f t="shared" si="19"/>
        <v>-0.435733625472693</v>
      </c>
    </row>
    <row r="201" spans="1:12">
      <c r="A201" s="2">
        <v>44502</v>
      </c>
      <c r="B201" s="4">
        <v>35947.35</v>
      </c>
      <c r="C201" s="4">
        <v>36088.32</v>
      </c>
      <c r="D201" s="4">
        <v>35886.16</v>
      </c>
      <c r="E201" s="4">
        <v>36053.09</v>
      </c>
      <c r="F201" s="5">
        <v>0.0039</v>
      </c>
      <c r="H201">
        <f t="shared" si="15"/>
        <v>0.00392156862745101</v>
      </c>
      <c r="I201">
        <f t="shared" si="16"/>
        <v>0.00170221170684334</v>
      </c>
      <c r="J201">
        <f t="shared" si="17"/>
        <v>0.000937525756202045</v>
      </c>
      <c r="K201">
        <f t="shared" si="18"/>
        <v>0.00563336952184341</v>
      </c>
      <c r="L201">
        <f t="shared" si="19"/>
        <v>0.300213577674392</v>
      </c>
    </row>
    <row r="202" spans="1:12">
      <c r="A202" s="2">
        <v>44503</v>
      </c>
      <c r="B202" s="4">
        <v>35989.01</v>
      </c>
      <c r="C202" s="4">
        <v>36178.05</v>
      </c>
      <c r="D202" s="4">
        <v>35891.73</v>
      </c>
      <c r="E202" s="4">
        <v>36157.02</v>
      </c>
      <c r="F202" s="5">
        <v>0.0029</v>
      </c>
      <c r="H202">
        <f t="shared" si="15"/>
        <v>0.00525271464816623</v>
      </c>
      <c r="I202">
        <f t="shared" si="16"/>
        <v>0.00270304740252646</v>
      </c>
      <c r="J202">
        <f t="shared" si="17"/>
        <v>-0.00177737885989785</v>
      </c>
      <c r="K202">
        <f t="shared" si="18"/>
        <v>0.00797732513868793</v>
      </c>
      <c r="L202">
        <f t="shared" si="19"/>
        <v>0.49735219295523</v>
      </c>
    </row>
    <row r="203" spans="1:12">
      <c r="A203" s="2">
        <v>44504</v>
      </c>
      <c r="B203" s="4">
        <v>36107.46</v>
      </c>
      <c r="C203" s="4">
        <v>36166.79</v>
      </c>
      <c r="D203" s="4">
        <v>35986.65</v>
      </c>
      <c r="E203" s="4">
        <v>36124.66</v>
      </c>
      <c r="F203" s="5">
        <v>-0.0009</v>
      </c>
      <c r="H203">
        <f t="shared" si="15"/>
        <v>0.00164315075056517</v>
      </c>
      <c r="I203">
        <f t="shared" si="16"/>
        <v>0.00334584598307379</v>
      </c>
      <c r="J203">
        <f t="shared" si="17"/>
        <v>-0.00137068818171403</v>
      </c>
      <c r="K203">
        <f t="shared" si="18"/>
        <v>0.00500574518606204</v>
      </c>
      <c r="L203">
        <f t="shared" si="19"/>
        <v>-0.203079385386701</v>
      </c>
    </row>
    <row r="204" spans="1:12">
      <c r="A204" s="2">
        <v>44505</v>
      </c>
      <c r="B204" s="4">
        <v>36268.75</v>
      </c>
      <c r="C204" s="4">
        <v>36483.13</v>
      </c>
      <c r="D204" s="4">
        <v>36190.2</v>
      </c>
      <c r="E204" s="4">
        <v>36329.07</v>
      </c>
      <c r="F204" s="5">
        <v>0.0057</v>
      </c>
      <c r="H204">
        <f t="shared" si="15"/>
        <v>0.0059108736860244</v>
      </c>
      <c r="I204">
        <f t="shared" si="16"/>
        <v>0.00216577632259184</v>
      </c>
      <c r="J204">
        <f t="shared" si="17"/>
        <v>0.00398868805962455</v>
      </c>
      <c r="K204">
        <f t="shared" si="18"/>
        <v>0.00809418019242779</v>
      </c>
      <c r="L204">
        <f t="shared" si="19"/>
        <v>0.0638213336685037</v>
      </c>
    </row>
    <row r="205" spans="1:12">
      <c r="A205" s="2">
        <v>44508</v>
      </c>
      <c r="B205" s="4">
        <v>36472.63</v>
      </c>
      <c r="C205" s="4">
        <v>36565.73</v>
      </c>
      <c r="D205" s="4">
        <v>36334.57</v>
      </c>
      <c r="E205" s="4">
        <v>36431.39</v>
      </c>
      <c r="F205" s="5">
        <v>0.0028</v>
      </c>
      <c r="H205">
        <f t="shared" si="15"/>
        <v>0.00255259903110924</v>
      </c>
      <c r="I205">
        <f t="shared" si="16"/>
        <v>0.00378530421304956</v>
      </c>
      <c r="J205">
        <f t="shared" si="17"/>
        <v>0.00395165634573078</v>
      </c>
      <c r="K205">
        <f t="shared" si="18"/>
        <v>0.00636198529389514</v>
      </c>
      <c r="L205">
        <f t="shared" si="19"/>
        <v>-0.588926720931325</v>
      </c>
    </row>
    <row r="206" spans="1:12">
      <c r="A206" s="2">
        <v>44509</v>
      </c>
      <c r="B206" s="4">
        <v>36404.53</v>
      </c>
      <c r="C206" s="4">
        <v>36416.21</v>
      </c>
      <c r="D206" s="4">
        <v>36173.79</v>
      </c>
      <c r="E206" s="4">
        <v>36320.5</v>
      </c>
      <c r="F206" s="5">
        <v>-0.003</v>
      </c>
      <c r="H206">
        <f t="shared" si="15"/>
        <v>0.000320839192265366</v>
      </c>
      <c r="I206">
        <f t="shared" si="16"/>
        <v>0.00633822219377638</v>
      </c>
      <c r="J206">
        <f t="shared" si="17"/>
        <v>-0.000737276288387585</v>
      </c>
      <c r="K206">
        <f t="shared" si="18"/>
        <v>0.00670153721796909</v>
      </c>
      <c r="L206">
        <f t="shared" si="19"/>
        <v>-0.824183224416875</v>
      </c>
    </row>
    <row r="207" spans="1:12">
      <c r="A207" s="2">
        <v>44510</v>
      </c>
      <c r="B207" s="4">
        <v>36214.42</v>
      </c>
      <c r="C207" s="4">
        <v>36346.61</v>
      </c>
      <c r="D207" s="4">
        <v>36009.75</v>
      </c>
      <c r="E207" s="4">
        <v>36079.54</v>
      </c>
      <c r="F207" s="5">
        <v>-0.0066</v>
      </c>
      <c r="H207">
        <f t="shared" si="15"/>
        <v>0.00365020342725363</v>
      </c>
      <c r="I207">
        <f t="shared" si="16"/>
        <v>0.00565161612418474</v>
      </c>
      <c r="J207">
        <f t="shared" si="17"/>
        <v>-0.00292066463842738</v>
      </c>
      <c r="K207">
        <f t="shared" si="18"/>
        <v>0.00935468866070996</v>
      </c>
      <c r="L207">
        <f t="shared" si="19"/>
        <v>0.078118916305735</v>
      </c>
    </row>
    <row r="208" spans="1:12">
      <c r="A208" s="10">
        <v>44511</v>
      </c>
      <c r="B208" s="11">
        <v>36093.78</v>
      </c>
      <c r="C208" s="11">
        <v>36102.53</v>
      </c>
      <c r="D208" s="11">
        <v>35916.4</v>
      </c>
      <c r="E208" s="11">
        <v>35921.24</v>
      </c>
      <c r="F208" s="12">
        <v>-0.0044</v>
      </c>
      <c r="H208">
        <f t="shared" si="15"/>
        <v>0.000242424040928936</v>
      </c>
      <c r="I208">
        <f t="shared" si="16"/>
        <v>0.00491442015771131</v>
      </c>
      <c r="J208">
        <f t="shared" si="17"/>
        <v>0.000394683524235563</v>
      </c>
      <c r="K208">
        <f t="shared" si="18"/>
        <v>0.00518231225846681</v>
      </c>
      <c r="L208">
        <f t="shared" si="19"/>
        <v>-0.940995679178002</v>
      </c>
    </row>
    <row r="209" spans="1:12">
      <c r="A209" s="2">
        <v>44512</v>
      </c>
      <c r="B209" s="4">
        <v>35963.78</v>
      </c>
      <c r="C209" s="4">
        <v>36147.5</v>
      </c>
      <c r="D209" s="4">
        <v>35934.82</v>
      </c>
      <c r="E209" s="4">
        <v>36100.37</v>
      </c>
      <c r="F209" s="5">
        <v>0.005</v>
      </c>
      <c r="H209">
        <f t="shared" si="15"/>
        <v>0.00510847302480443</v>
      </c>
      <c r="I209">
        <f t="shared" si="16"/>
        <v>0.000805254620064941</v>
      </c>
      <c r="J209">
        <f t="shared" si="17"/>
        <v>0.00118425755903752</v>
      </c>
      <c r="K209">
        <f t="shared" si="18"/>
        <v>0.00591849353913559</v>
      </c>
      <c r="L209">
        <f t="shared" si="19"/>
        <v>0.6086542647611</v>
      </c>
    </row>
    <row r="210" spans="1:12">
      <c r="A210" s="2">
        <v>44515</v>
      </c>
      <c r="B210" s="4">
        <v>36155.81</v>
      </c>
      <c r="C210" s="4">
        <v>36234.66</v>
      </c>
      <c r="D210" s="4">
        <v>36035.07</v>
      </c>
      <c r="E210" s="4">
        <v>36087.98</v>
      </c>
      <c r="F210" s="5">
        <v>-0.0003</v>
      </c>
      <c r="H210">
        <f t="shared" si="15"/>
        <v>0.00218083898549101</v>
      </c>
      <c r="I210">
        <f t="shared" si="16"/>
        <v>0.00333943562597541</v>
      </c>
      <c r="J210">
        <f t="shared" si="17"/>
        <v>0.00153571833197264</v>
      </c>
      <c r="K210">
        <f t="shared" si="18"/>
        <v>0.00553877098060317</v>
      </c>
      <c r="L210">
        <f t="shared" si="19"/>
        <v>-0.362751206119851</v>
      </c>
    </row>
    <row r="211" spans="1:12">
      <c r="A211" s="2">
        <v>44516</v>
      </c>
      <c r="B211" s="4">
        <v>36076.18</v>
      </c>
      <c r="C211" s="4">
        <v>36316.52</v>
      </c>
      <c r="D211" s="4">
        <v>36076.18</v>
      </c>
      <c r="E211" s="4">
        <v>36144.13</v>
      </c>
      <c r="F211" s="5">
        <v>0.0016</v>
      </c>
      <c r="H211">
        <f t="shared" si="15"/>
        <v>0.00666201355021503</v>
      </c>
      <c r="I211">
        <f t="shared" si="16"/>
        <v>0</v>
      </c>
      <c r="J211">
        <f t="shared" si="17"/>
        <v>-0.000326978678219255</v>
      </c>
      <c r="K211">
        <f t="shared" si="18"/>
        <v>0.00666201355021503</v>
      </c>
      <c r="L211">
        <f t="shared" si="19"/>
        <v>1.03269786782193</v>
      </c>
    </row>
    <row r="212" spans="1:12">
      <c r="A212" s="2">
        <v>44517</v>
      </c>
      <c r="B212" s="4">
        <v>36159.7</v>
      </c>
      <c r="C212" s="4">
        <v>36159.7</v>
      </c>
      <c r="D212" s="4">
        <v>35909.5</v>
      </c>
      <c r="E212" s="4">
        <v>35931.52</v>
      </c>
      <c r="F212" s="5">
        <v>-0.0059</v>
      </c>
      <c r="H212">
        <f t="shared" si="15"/>
        <v>0</v>
      </c>
      <c r="I212">
        <f t="shared" si="16"/>
        <v>0.00691930519335053</v>
      </c>
      <c r="J212">
        <f t="shared" si="17"/>
        <v>0.000430775343050164</v>
      </c>
      <c r="K212">
        <f t="shared" si="18"/>
        <v>0.00696751555994924</v>
      </c>
      <c r="L212">
        <f t="shared" si="19"/>
        <v>-1.03615822911167</v>
      </c>
    </row>
    <row r="213" spans="1:12">
      <c r="A213" s="2">
        <v>44518</v>
      </c>
      <c r="B213" s="4">
        <v>35901.69</v>
      </c>
      <c r="C213" s="4">
        <v>35944.9</v>
      </c>
      <c r="D213" s="4">
        <v>35654.39</v>
      </c>
      <c r="E213" s="4">
        <v>35871.34</v>
      </c>
      <c r="F213" s="5">
        <v>-0.0017</v>
      </c>
      <c r="H213">
        <f t="shared" si="15"/>
        <v>0.00120356451186557</v>
      </c>
      <c r="I213">
        <f t="shared" si="16"/>
        <v>0.00688825512113783</v>
      </c>
      <c r="J213">
        <f t="shared" si="17"/>
        <v>-0.000830190317581735</v>
      </c>
      <c r="K213">
        <f t="shared" si="18"/>
        <v>0.00814794475519009</v>
      </c>
      <c r="L213">
        <f t="shared" si="19"/>
        <v>-0.614664958508355</v>
      </c>
    </row>
    <row r="214" spans="1:12">
      <c r="A214" s="2">
        <v>44519</v>
      </c>
      <c r="B214" s="4">
        <v>35809.9</v>
      </c>
      <c r="C214" s="4">
        <v>35809.9</v>
      </c>
      <c r="D214" s="4">
        <v>35556.85</v>
      </c>
      <c r="E214" s="4">
        <v>35602.18</v>
      </c>
      <c r="F214" s="5">
        <v>-0.0075</v>
      </c>
      <c r="H214">
        <f t="shared" si="15"/>
        <v>0</v>
      </c>
      <c r="I214">
        <f t="shared" si="16"/>
        <v>0.00706648161541928</v>
      </c>
      <c r="J214">
        <f t="shared" si="17"/>
        <v>-0.00171278798059942</v>
      </c>
      <c r="K214">
        <f t="shared" si="18"/>
        <v>0.00711677215501381</v>
      </c>
      <c r="L214">
        <f t="shared" si="19"/>
        <v>-0.821654720324639</v>
      </c>
    </row>
    <row r="215" spans="1:12">
      <c r="A215" s="2">
        <v>44522</v>
      </c>
      <c r="B215" s="4">
        <v>35631.41</v>
      </c>
      <c r="C215" s="4">
        <v>35929.02</v>
      </c>
      <c r="D215" s="4">
        <v>35617.83</v>
      </c>
      <c r="E215" s="4">
        <v>35619.26</v>
      </c>
      <c r="F215" s="5">
        <v>0.0005</v>
      </c>
      <c r="H215">
        <f t="shared" si="15"/>
        <v>0.00835246205524826</v>
      </c>
      <c r="I215">
        <f t="shared" si="16"/>
        <v>0.000381124406808536</v>
      </c>
      <c r="J215">
        <f t="shared" si="17"/>
        <v>0.000821017139961744</v>
      </c>
      <c r="K215">
        <f t="shared" si="18"/>
        <v>0.00873691631410434</v>
      </c>
      <c r="L215">
        <f t="shared" si="19"/>
        <v>0.830272556496869</v>
      </c>
    </row>
    <row r="216" spans="1:12">
      <c r="A216" s="2">
        <v>44523</v>
      </c>
      <c r="B216" s="4">
        <v>35619.92</v>
      </c>
      <c r="C216" s="4">
        <v>35841.52</v>
      </c>
      <c r="D216" s="4">
        <v>35542.99</v>
      </c>
      <c r="E216" s="4">
        <v>35813.74</v>
      </c>
      <c r="F216" s="5">
        <v>0.0055</v>
      </c>
      <c r="H216">
        <f t="shared" si="15"/>
        <v>0.00622123800390339</v>
      </c>
      <c r="I216">
        <f t="shared" si="16"/>
        <v>0.00215974656877389</v>
      </c>
      <c r="J216">
        <f t="shared" si="17"/>
        <v>1.85293012824022e-5</v>
      </c>
      <c r="K216">
        <f t="shared" si="18"/>
        <v>0.00839912455311157</v>
      </c>
      <c r="L216">
        <f t="shared" si="19"/>
        <v>0.481708351699028</v>
      </c>
    </row>
    <row r="217" spans="1:12">
      <c r="A217" s="2">
        <v>44524</v>
      </c>
      <c r="B217" s="4">
        <v>35752.31</v>
      </c>
      <c r="C217" s="4">
        <v>35825.11</v>
      </c>
      <c r="D217" s="4">
        <v>35592.54</v>
      </c>
      <c r="E217" s="4">
        <v>35805.17</v>
      </c>
      <c r="F217" s="5">
        <v>-0.0002</v>
      </c>
      <c r="H217">
        <f t="shared" si="15"/>
        <v>0.00203623206444571</v>
      </c>
      <c r="I217">
        <f t="shared" si="16"/>
        <v>0.00446880215572076</v>
      </c>
      <c r="J217">
        <f t="shared" si="17"/>
        <v>-0.00171526347150564</v>
      </c>
      <c r="K217">
        <f t="shared" si="18"/>
        <v>0.00653423442103316</v>
      </c>
      <c r="L217">
        <f t="shared" si="19"/>
        <v>-0.200754464117059</v>
      </c>
    </row>
    <row r="218" spans="1:12">
      <c r="A218" s="10">
        <v>44526</v>
      </c>
      <c r="B218" s="11">
        <v>35127.45</v>
      </c>
      <c r="C218" s="11">
        <v>35153.58</v>
      </c>
      <c r="D218" s="11">
        <v>34750.02</v>
      </c>
      <c r="E218" s="11">
        <v>34908.1</v>
      </c>
      <c r="F218" s="12">
        <v>-0.0251</v>
      </c>
      <c r="H218">
        <f t="shared" si="15"/>
        <v>0.000743862705661944</v>
      </c>
      <c r="I218">
        <f t="shared" si="16"/>
        <v>0.0107445886336754</v>
      </c>
      <c r="J218">
        <f t="shared" si="17"/>
        <v>-0.0189279928010397</v>
      </c>
      <c r="K218">
        <f t="shared" si="18"/>
        <v>0.0116132307261983</v>
      </c>
      <c r="L218">
        <f t="shared" si="19"/>
        <v>1.0316499441614</v>
      </c>
    </row>
    <row r="219" spans="1:12">
      <c r="A219" s="2">
        <v>44529</v>
      </c>
      <c r="B219" s="4">
        <v>35236.04</v>
      </c>
      <c r="C219" s="4">
        <v>35282.11</v>
      </c>
      <c r="D219" s="4">
        <v>34896.95</v>
      </c>
      <c r="E219" s="4">
        <v>35135.78</v>
      </c>
      <c r="F219" s="5">
        <v>0.0065</v>
      </c>
      <c r="H219">
        <f t="shared" si="15"/>
        <v>0.00130746814908825</v>
      </c>
      <c r="I219">
        <f t="shared" si="16"/>
        <v>0.00962338560178737</v>
      </c>
      <c r="J219">
        <f t="shared" si="17"/>
        <v>0.00939438124675942</v>
      </c>
      <c r="K219">
        <f t="shared" si="18"/>
        <v>0.0110370677093558</v>
      </c>
      <c r="L219">
        <f t="shared" si="19"/>
        <v>-1.69289163893227</v>
      </c>
    </row>
    <row r="220" spans="1:12">
      <c r="A220" s="2">
        <v>44530</v>
      </c>
      <c r="B220" s="4">
        <v>35056.99</v>
      </c>
      <c r="C220" s="4">
        <v>35056.99</v>
      </c>
      <c r="D220" s="4">
        <v>34426.68</v>
      </c>
      <c r="E220" s="4">
        <v>34484.18</v>
      </c>
      <c r="F220" s="5">
        <v>-0.0185</v>
      </c>
      <c r="H220">
        <f t="shared" si="15"/>
        <v>0</v>
      </c>
      <c r="I220">
        <f t="shared" si="16"/>
        <v>0.0179795812475628</v>
      </c>
      <c r="J220">
        <f t="shared" si="17"/>
        <v>-0.00224244345792241</v>
      </c>
      <c r="K220">
        <f t="shared" si="18"/>
        <v>0.0183087651786346</v>
      </c>
      <c r="L220">
        <f t="shared" si="19"/>
        <v>-0.757776072960197</v>
      </c>
    </row>
    <row r="221" spans="1:12">
      <c r="A221" s="2">
        <v>44531</v>
      </c>
      <c r="B221" s="4">
        <v>34773.76</v>
      </c>
      <c r="C221" s="4">
        <v>35004.42</v>
      </c>
      <c r="D221" s="4">
        <v>34014.41</v>
      </c>
      <c r="E221" s="4">
        <v>34021.61</v>
      </c>
      <c r="F221" s="5">
        <v>-0.0134</v>
      </c>
      <c r="H221">
        <f t="shared" si="15"/>
        <v>0.00663316247653392</v>
      </c>
      <c r="I221">
        <f t="shared" si="16"/>
        <v>0.0218368677991681</v>
      </c>
      <c r="J221">
        <f t="shared" si="17"/>
        <v>0.0083974738561277</v>
      </c>
      <c r="K221">
        <f t="shared" si="18"/>
        <v>0.0291056055360065</v>
      </c>
      <c r="L221">
        <f t="shared" si="19"/>
        <v>-1.36211086311629</v>
      </c>
    </row>
    <row r="222" spans="1:12">
      <c r="A222" s="2">
        <v>44532</v>
      </c>
      <c r="B222" s="4">
        <v>34076.25</v>
      </c>
      <c r="C222" s="4">
        <v>34759.65</v>
      </c>
      <c r="D222" s="4">
        <v>34076.25</v>
      </c>
      <c r="E222" s="4">
        <v>34641.7</v>
      </c>
      <c r="F222" s="5">
        <v>0.0182</v>
      </c>
      <c r="H222">
        <f t="shared" si="15"/>
        <v>0.0200550236601739</v>
      </c>
      <c r="I222">
        <f t="shared" si="16"/>
        <v>0</v>
      </c>
      <c r="J222">
        <f t="shared" si="17"/>
        <v>0.00160603804464278</v>
      </c>
      <c r="K222">
        <f t="shared" si="18"/>
        <v>0.0200550236601739</v>
      </c>
      <c r="L222">
        <f t="shared" si="19"/>
        <v>0.839396195535722</v>
      </c>
    </row>
    <row r="223" spans="1:12">
      <c r="A223" s="2">
        <v>44533</v>
      </c>
      <c r="B223" s="4">
        <v>34718.95</v>
      </c>
      <c r="C223" s="4">
        <v>34801.31</v>
      </c>
      <c r="D223" s="4">
        <v>34265.17</v>
      </c>
      <c r="E223" s="4">
        <v>34579.55</v>
      </c>
      <c r="F223" s="5">
        <v>-0.0018</v>
      </c>
      <c r="H223">
        <f t="shared" si="15"/>
        <v>0.00237219155533219</v>
      </c>
      <c r="I223">
        <f t="shared" si="16"/>
        <v>0.0130700957258212</v>
      </c>
      <c r="J223">
        <f t="shared" si="17"/>
        <v>0.0022299713928589</v>
      </c>
      <c r="K223">
        <f t="shared" si="18"/>
        <v>0.0156467923550357</v>
      </c>
      <c r="L223">
        <f t="shared" si="19"/>
        <v>-0.906709425340865</v>
      </c>
    </row>
    <row r="224" spans="1:12">
      <c r="A224" s="2">
        <v>44536</v>
      </c>
      <c r="B224" s="4">
        <v>34843.15</v>
      </c>
      <c r="C224" s="4">
        <v>35356.35</v>
      </c>
      <c r="D224" s="4">
        <v>34837.91</v>
      </c>
      <c r="E224" s="4">
        <v>35227.89</v>
      </c>
      <c r="F224" s="5">
        <v>0.0187</v>
      </c>
      <c r="H224">
        <f t="shared" si="15"/>
        <v>0.0147288634925372</v>
      </c>
      <c r="I224">
        <f t="shared" si="16"/>
        <v>0.000150388239869184</v>
      </c>
      <c r="J224">
        <f t="shared" si="17"/>
        <v>0.00762300261281591</v>
      </c>
      <c r="K224">
        <f t="shared" si="18"/>
        <v>0.014881489733454</v>
      </c>
      <c r="L224">
        <f t="shared" si="19"/>
        <v>0.217337900877347</v>
      </c>
    </row>
    <row r="225" spans="1:12">
      <c r="A225" s="2">
        <v>44537</v>
      </c>
      <c r="B225" s="4">
        <v>35546.06</v>
      </c>
      <c r="C225" s="4">
        <v>35818.39</v>
      </c>
      <c r="D225" s="4">
        <v>35544.63</v>
      </c>
      <c r="E225" s="4">
        <v>35720.55</v>
      </c>
      <c r="F225" s="5">
        <v>0.014</v>
      </c>
      <c r="H225">
        <f t="shared" si="15"/>
        <v>0.00766132730322297</v>
      </c>
      <c r="I225">
        <f t="shared" si="16"/>
        <v>4.02294937891933e-5</v>
      </c>
      <c r="J225">
        <f t="shared" si="17"/>
        <v>0.00903176432082643</v>
      </c>
      <c r="K225">
        <f t="shared" si="18"/>
        <v>0.00770186663920829</v>
      </c>
      <c r="L225">
        <f t="shared" si="19"/>
        <v>0.0863366517503928</v>
      </c>
    </row>
    <row r="226" spans="1:12">
      <c r="A226" s="2">
        <v>44538</v>
      </c>
      <c r="B226" s="4">
        <v>35716.85</v>
      </c>
      <c r="C226" s="4">
        <v>35839.72</v>
      </c>
      <c r="D226" s="4">
        <v>35603.95</v>
      </c>
      <c r="E226" s="4">
        <v>35754.09</v>
      </c>
      <c r="F226" s="5">
        <v>0.0009</v>
      </c>
      <c r="H226">
        <f t="shared" si="15"/>
        <v>0.00344011299988668</v>
      </c>
      <c r="I226">
        <f t="shared" si="16"/>
        <v>0.00316097304213562</v>
      </c>
      <c r="J226">
        <f t="shared" si="17"/>
        <v>-0.000103581831746834</v>
      </c>
      <c r="K226">
        <f t="shared" si="18"/>
        <v>0.00662201806260272</v>
      </c>
      <c r="L226">
        <f t="shared" si="19"/>
        <v>0.0525114897818467</v>
      </c>
    </row>
    <row r="227" spans="1:12">
      <c r="A227" s="2">
        <v>44539</v>
      </c>
      <c r="B227" s="4">
        <v>35722.26</v>
      </c>
      <c r="C227" s="4">
        <v>35864.22</v>
      </c>
      <c r="D227" s="4">
        <v>35579.91</v>
      </c>
      <c r="E227" s="4">
        <v>35755.28</v>
      </c>
      <c r="F227" s="5">
        <v>0</v>
      </c>
      <c r="H227">
        <f t="shared" si="15"/>
        <v>0.00397399268691284</v>
      </c>
      <c r="I227">
        <f t="shared" si="16"/>
        <v>0.00398491024923951</v>
      </c>
      <c r="J227">
        <f t="shared" si="17"/>
        <v>-0.000890247801020652</v>
      </c>
      <c r="K227">
        <f t="shared" si="18"/>
        <v>0.00799074533915341</v>
      </c>
      <c r="L227">
        <f t="shared" si="19"/>
        <v>0.0876585042587877</v>
      </c>
    </row>
    <row r="228" spans="1:12">
      <c r="A228" s="10">
        <v>44540</v>
      </c>
      <c r="B228" s="11">
        <v>35830.55</v>
      </c>
      <c r="C228" s="11">
        <v>35982.69</v>
      </c>
      <c r="D228" s="11">
        <v>35711.9</v>
      </c>
      <c r="E228" s="11">
        <v>35971.98</v>
      </c>
      <c r="F228" s="12">
        <v>0.0061</v>
      </c>
      <c r="H228">
        <f t="shared" si="15"/>
        <v>0.00424609725499607</v>
      </c>
      <c r="I228">
        <f t="shared" si="16"/>
        <v>0.00331142000332123</v>
      </c>
      <c r="J228">
        <f t="shared" si="17"/>
        <v>0.00210514363193364</v>
      </c>
      <c r="K228">
        <f t="shared" si="18"/>
        <v>0.00758262651945152</v>
      </c>
      <c r="L228">
        <f t="shared" si="19"/>
        <v>-0.0872487309909682</v>
      </c>
    </row>
    <row r="229" spans="1:12">
      <c r="A229" s="2">
        <v>44543</v>
      </c>
      <c r="B229" s="4">
        <v>35906.91</v>
      </c>
      <c r="C229" s="4">
        <v>35951.28</v>
      </c>
      <c r="D229" s="4">
        <v>35610.42</v>
      </c>
      <c r="E229" s="4">
        <v>35652.07</v>
      </c>
      <c r="F229" s="5">
        <v>-0.0089</v>
      </c>
      <c r="H229">
        <f t="shared" si="15"/>
        <v>0.00123569530210189</v>
      </c>
      <c r="I229">
        <f t="shared" si="16"/>
        <v>0.00825718503764332</v>
      </c>
      <c r="J229">
        <f t="shared" si="17"/>
        <v>-0.00180890793334144</v>
      </c>
      <c r="K229">
        <f t="shared" si="18"/>
        <v>0.00957191743315582</v>
      </c>
      <c r="L229">
        <f t="shared" si="19"/>
        <v>-0.552660220302888</v>
      </c>
    </row>
    <row r="230" spans="1:12">
      <c r="A230" s="2">
        <v>44544</v>
      </c>
      <c r="B230" s="4">
        <v>35605.73</v>
      </c>
      <c r="C230" s="4">
        <v>35779.2</v>
      </c>
      <c r="D230" s="4">
        <v>35441.74</v>
      </c>
      <c r="E230" s="4">
        <v>35545.69</v>
      </c>
      <c r="F230" s="5">
        <v>-0.003</v>
      </c>
      <c r="H230">
        <f t="shared" si="15"/>
        <v>0.00487196864100227</v>
      </c>
      <c r="I230">
        <f t="shared" si="16"/>
        <v>0.00460571936033906</v>
      </c>
      <c r="J230">
        <f t="shared" si="17"/>
        <v>-0.00129978427620041</v>
      </c>
      <c r="K230">
        <f t="shared" si="18"/>
        <v>0.00952154154959658</v>
      </c>
      <c r="L230">
        <f t="shared" si="19"/>
        <v>0.157941261083127</v>
      </c>
    </row>
    <row r="231" spans="1:12">
      <c r="A231" s="2">
        <v>44545</v>
      </c>
      <c r="B231" s="4">
        <v>35546.68</v>
      </c>
      <c r="C231" s="4">
        <v>35942.88</v>
      </c>
      <c r="D231" s="4">
        <v>35391.16</v>
      </c>
      <c r="E231" s="4">
        <v>35926.77</v>
      </c>
      <c r="F231" s="5">
        <v>0.0107</v>
      </c>
      <c r="H231">
        <f t="shared" si="15"/>
        <v>0.011145907297109</v>
      </c>
      <c r="I231">
        <f t="shared" si="16"/>
        <v>0.00437509213237345</v>
      </c>
      <c r="J231">
        <f t="shared" si="17"/>
        <v>2.78514779147053e-5</v>
      </c>
      <c r="K231">
        <f t="shared" si="18"/>
        <v>0.0155892036316412</v>
      </c>
      <c r="L231">
        <f t="shared" si="19"/>
        <v>0.4315420522839</v>
      </c>
    </row>
    <row r="232" spans="1:12">
      <c r="A232" s="2">
        <v>44546</v>
      </c>
      <c r="B232" s="4">
        <v>36036.28</v>
      </c>
      <c r="C232" s="4">
        <v>36189.66</v>
      </c>
      <c r="D232" s="4">
        <v>35778.21</v>
      </c>
      <c r="E232" s="4">
        <v>35896.32</v>
      </c>
      <c r="F232" s="5">
        <v>-0.0008</v>
      </c>
      <c r="H232">
        <f t="shared" si="15"/>
        <v>0.00425626618507806</v>
      </c>
      <c r="I232">
        <f t="shared" si="16"/>
        <v>0.00716139401736249</v>
      </c>
      <c r="J232">
        <f t="shared" si="17"/>
        <v>0.00304814487915284</v>
      </c>
      <c r="K232">
        <f t="shared" si="18"/>
        <v>0.0115000163507343</v>
      </c>
      <c r="L232">
        <f t="shared" si="19"/>
        <v>-0.557433940243189</v>
      </c>
    </row>
    <row r="233" spans="1:12">
      <c r="A233" s="2">
        <v>44547</v>
      </c>
      <c r="B233" s="4">
        <v>35800.11</v>
      </c>
      <c r="C233" s="4">
        <v>35800.11</v>
      </c>
      <c r="D233" s="4">
        <v>35284.92</v>
      </c>
      <c r="E233" s="4">
        <v>35366.56</v>
      </c>
      <c r="F233" s="5">
        <v>-0.0148</v>
      </c>
      <c r="H233">
        <f t="shared" si="15"/>
        <v>0</v>
      </c>
      <c r="I233">
        <f t="shared" si="16"/>
        <v>0.014390737905554</v>
      </c>
      <c r="J233">
        <f t="shared" si="17"/>
        <v>-0.0026802190308087</v>
      </c>
      <c r="K233">
        <f t="shared" si="18"/>
        <v>0.0146008549828086</v>
      </c>
      <c r="L233">
        <f t="shared" si="19"/>
        <v>-0.717587359013576</v>
      </c>
    </row>
    <row r="234" spans="1:12">
      <c r="A234" s="2">
        <v>44550</v>
      </c>
      <c r="B234" s="4">
        <v>34961.9</v>
      </c>
      <c r="C234" s="4">
        <v>34973.02</v>
      </c>
      <c r="D234" s="4">
        <v>34665.84</v>
      </c>
      <c r="E234" s="4">
        <v>34932.09</v>
      </c>
      <c r="F234" s="5">
        <v>-0.0123</v>
      </c>
      <c r="H234">
        <f t="shared" si="15"/>
        <v>0.000318060517305848</v>
      </c>
      <c r="I234">
        <f t="shared" si="16"/>
        <v>0.00846807524762684</v>
      </c>
      <c r="J234">
        <f t="shared" si="17"/>
        <v>-0.0114418818228291</v>
      </c>
      <c r="K234">
        <f t="shared" si="18"/>
        <v>0.00886117284335243</v>
      </c>
      <c r="L234">
        <f t="shared" si="19"/>
        <v>0.224443711161909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姜裕森</dc:creator>
  <cp:lastModifiedBy>Administrator</cp:lastModifiedBy>
  <dcterms:created xsi:type="dcterms:W3CDTF">2015-06-05T18:19:00Z</dcterms:created>
  <dcterms:modified xsi:type="dcterms:W3CDTF">2022-05-27T02:09:37Z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721F1C06E7A24C03A03C2429EFB8D12D</vt:lpwstr>
  </property>
  <property fmtid="{D5CDD505-2E9C-101B-9397-08002B2CF9AE}" pid="3" name="KSOProductBuildVer">
    <vt:lpwstr>2052-11.1.0.11744</vt:lpwstr>
  </property>
</Properties>
</file>